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2\Export\"/>
    </mc:Choice>
  </mc:AlternateContent>
  <bookViews>
    <workbookView xWindow="0" yWindow="0" windowWidth="0" windowHeight="0"/>
  </bookViews>
  <sheets>
    <sheet name="Rekapitulace stavby" sheetId="1" r:id="rId1"/>
    <sheet name="SO 001 - Příprava  území " sheetId="2" r:id="rId2"/>
    <sheet name="SO 101 - Nástupiště a cho..." sheetId="3" r:id="rId3"/>
    <sheet name="SO 191 - Dopravní značení..." sheetId="4" r:id="rId4"/>
    <sheet name="SO 192 - Dopravní značení..." sheetId="5" r:id="rId5"/>
    <sheet name="SO 701 - Přístřešek pro a..." sheetId="6" r:id="rId6"/>
    <sheet name="SO 801 - Sadové úpravy, j..." sheetId="7" r:id="rId7"/>
    <sheet name="SO 1000 - Ostatní náklady" sheetId="8" r:id="rId8"/>
    <sheet name="SO 1020 - VRN" sheetId="9" r:id="rId9"/>
  </sheets>
  <definedNames>
    <definedName name="_xlnm.Print_Area" localSheetId="0">'Rekapitulace stavby'!$D$4:$AO$76,'Rekapitulace stavby'!$C$82:$AQ$105</definedName>
    <definedName name="_xlnm.Print_Titles" localSheetId="0">'Rekapitulace stavby'!$92:$92</definedName>
    <definedName name="_xlnm._FilterDatabase" localSheetId="1" hidden="1">'SO 001 - Příprava  území '!$C$123:$K$157</definedName>
    <definedName name="_xlnm.Print_Area" localSheetId="1">'SO 001 - Příprava  území '!$C$4:$J$76,'SO 001 - Příprava  území '!$C$82:$J$103,'SO 001 - Příprava  území '!$C$109:$K$157</definedName>
    <definedName name="_xlnm.Print_Titles" localSheetId="1">'SO 001 - Příprava  území '!$123:$123</definedName>
    <definedName name="_xlnm._FilterDatabase" localSheetId="2" hidden="1">'SO 101 - Nástupiště a cho...'!$C$125:$K$176</definedName>
    <definedName name="_xlnm.Print_Area" localSheetId="2">'SO 101 - Nástupiště a cho...'!$C$4:$J$76,'SO 101 - Nástupiště a cho...'!$C$82:$J$105,'SO 101 - Nástupiště a cho...'!$C$111:$K$176</definedName>
    <definedName name="_xlnm.Print_Titles" localSheetId="2">'SO 101 - Nástupiště a cho...'!$125:$125</definedName>
    <definedName name="_xlnm._FilterDatabase" localSheetId="3" hidden="1">'SO 191 - Dopravní značení...'!$C$123:$K$140</definedName>
    <definedName name="_xlnm.Print_Area" localSheetId="3">'SO 191 - Dopravní značení...'!$C$4:$J$76,'SO 191 - Dopravní značení...'!$C$82:$J$103,'SO 191 - Dopravní značení...'!$C$109:$K$140</definedName>
    <definedName name="_xlnm.Print_Titles" localSheetId="3">'SO 191 - Dopravní značení...'!$123:$123</definedName>
    <definedName name="_xlnm._FilterDatabase" localSheetId="4" hidden="1">'SO 192 - Dopravní značení...'!$C$121:$K$145</definedName>
    <definedName name="_xlnm.Print_Area" localSheetId="4">'SO 192 - Dopravní značení...'!$C$4:$J$76,'SO 192 - Dopravní značení...'!$C$82:$J$101,'SO 192 - Dopravní značení...'!$C$107:$K$145</definedName>
    <definedName name="_xlnm.Print_Titles" localSheetId="4">'SO 192 - Dopravní značení...'!$121:$121</definedName>
    <definedName name="_xlnm._FilterDatabase" localSheetId="5" hidden="1">'SO 701 - Přístřešek pro a...'!$C$121:$K$125</definedName>
    <definedName name="_xlnm.Print_Area" localSheetId="5">'SO 701 - Přístřešek pro a...'!$C$4:$J$76,'SO 701 - Přístřešek pro a...'!$C$82:$J$101,'SO 701 - Přístřešek pro a...'!$C$107:$K$125</definedName>
    <definedName name="_xlnm.Print_Titles" localSheetId="5">'SO 701 - Přístřešek pro a...'!$121:$121</definedName>
    <definedName name="_xlnm._FilterDatabase" localSheetId="6" hidden="1">'SO 801 - Sadové úpravy, j...'!$C$122:$K$133</definedName>
    <definedName name="_xlnm.Print_Area" localSheetId="6">'SO 801 - Sadové úpravy, j...'!$C$4:$J$76,'SO 801 - Sadové úpravy, j...'!$C$82:$J$102,'SO 801 - Sadové úpravy, j...'!$C$108:$K$133</definedName>
    <definedName name="_xlnm.Print_Titles" localSheetId="6">'SO 801 - Sadové úpravy, j...'!$122:$122</definedName>
    <definedName name="_xlnm._FilterDatabase" localSheetId="7" hidden="1">'SO 1000 - Ostatní náklady'!$C$121:$K$157</definedName>
    <definedName name="_xlnm.Print_Area" localSheetId="7">'SO 1000 - Ostatní náklady'!$C$4:$J$76,'SO 1000 - Ostatní náklady'!$C$82:$J$101,'SO 1000 - Ostatní náklady'!$C$107:$K$157</definedName>
    <definedName name="_xlnm.Print_Titles" localSheetId="7">'SO 1000 - Ostatní náklady'!$121:$121</definedName>
    <definedName name="_xlnm._FilterDatabase" localSheetId="8" hidden="1">'SO 1020 - VRN'!$C$121:$K$126</definedName>
    <definedName name="_xlnm.Print_Area" localSheetId="8">'SO 1020 - VRN'!$C$4:$J$76,'SO 1020 - VRN'!$C$82:$J$101,'SO 1020 - VRN'!$C$107:$K$126</definedName>
    <definedName name="_xlnm.Print_Titles" localSheetId="8">'SO 1020 - VRN'!$121:$121</definedName>
  </definedNames>
  <calcPr/>
</workbook>
</file>

<file path=xl/calcChain.xml><?xml version="1.0" encoding="utf-8"?>
<calcChain xmlns="http://schemas.openxmlformats.org/spreadsheetml/2006/main">
  <c i="9" l="1" r="J39"/>
  <c r="J38"/>
  <c i="1" r="AY104"/>
  <c i="9" r="J37"/>
  <c i="1" r="AX104"/>
  <c i="9" r="BI126"/>
  <c r="BH126"/>
  <c r="BG126"/>
  <c r="BF126"/>
  <c r="T126"/>
  <c r="R126"/>
  <c r="P126"/>
  <c r="BI125"/>
  <c r="BH125"/>
  <c r="BG125"/>
  <c r="BF125"/>
  <c r="T125"/>
  <c r="R125"/>
  <c r="P125"/>
  <c r="J119"/>
  <c r="J118"/>
  <c r="F118"/>
  <c r="F116"/>
  <c r="E114"/>
  <c r="J94"/>
  <c r="J93"/>
  <c r="F93"/>
  <c r="F91"/>
  <c r="E89"/>
  <c r="J20"/>
  <c r="E20"/>
  <c r="F119"/>
  <c r="J19"/>
  <c r="J14"/>
  <c r="J116"/>
  <c r="E7"/>
  <c r="E110"/>
  <c i="8" r="J39"/>
  <c r="J38"/>
  <c i="1" r="AY103"/>
  <c i="8" r="J37"/>
  <c i="1" r="AX103"/>
  <c i="8" r="BI153"/>
  <c r="BH153"/>
  <c r="BG153"/>
  <c r="BF153"/>
  <c r="T153"/>
  <c r="R153"/>
  <c r="P153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37"/>
  <c r="BH137"/>
  <c r="BG137"/>
  <c r="BF137"/>
  <c r="T137"/>
  <c r="R137"/>
  <c r="P137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5"/>
  <c r="BH125"/>
  <c r="BG125"/>
  <c r="BF125"/>
  <c r="T125"/>
  <c r="R125"/>
  <c r="P125"/>
  <c r="J119"/>
  <c r="J118"/>
  <c r="F118"/>
  <c r="F116"/>
  <c r="E114"/>
  <c r="J94"/>
  <c r="J93"/>
  <c r="F93"/>
  <c r="F91"/>
  <c r="E89"/>
  <c r="J20"/>
  <c r="E20"/>
  <c r="F94"/>
  <c r="J19"/>
  <c r="J14"/>
  <c r="J91"/>
  <c r="E7"/>
  <c r="E110"/>
  <c i="7" r="J39"/>
  <c r="J38"/>
  <c i="1" r="AY102"/>
  <c i="7" r="J37"/>
  <c i="1" r="AX102"/>
  <c i="7" r="BI133"/>
  <c r="BH133"/>
  <c r="BG133"/>
  <c r="BF133"/>
  <c r="T133"/>
  <c r="T132"/>
  <c r="R133"/>
  <c r="R132"/>
  <c r="P133"/>
  <c r="P132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J120"/>
  <c r="J119"/>
  <c r="F119"/>
  <c r="F117"/>
  <c r="E115"/>
  <c r="J94"/>
  <c r="J93"/>
  <c r="F93"/>
  <c r="F91"/>
  <c r="E89"/>
  <c r="J20"/>
  <c r="E20"/>
  <c r="F120"/>
  <c r="J19"/>
  <c r="J14"/>
  <c r="J117"/>
  <c r="E7"/>
  <c r="E111"/>
  <c i="6" r="J39"/>
  <c r="J38"/>
  <c i="1" r="AY101"/>
  <c i="6" r="J37"/>
  <c i="1" r="AX101"/>
  <c i="6" r="BI125"/>
  <c r="BH125"/>
  <c r="BG125"/>
  <c r="BF125"/>
  <c r="T125"/>
  <c r="T124"/>
  <c r="T123"/>
  <c r="T122"/>
  <c r="R125"/>
  <c r="R124"/>
  <c r="R123"/>
  <c r="R122"/>
  <c r="P125"/>
  <c r="P124"/>
  <c r="P123"/>
  <c r="P122"/>
  <c i="1" r="AU101"/>
  <c i="6" r="J119"/>
  <c r="J118"/>
  <c r="F118"/>
  <c r="F116"/>
  <c r="E114"/>
  <c r="J94"/>
  <c r="J93"/>
  <c r="F93"/>
  <c r="F91"/>
  <c r="E89"/>
  <c r="J20"/>
  <c r="E20"/>
  <c r="F94"/>
  <c r="J19"/>
  <c r="J14"/>
  <c r="J116"/>
  <c r="E7"/>
  <c r="E85"/>
  <c i="5" r="J39"/>
  <c r="J38"/>
  <c i="1" r="AY99"/>
  <c i="5" r="J37"/>
  <c i="1" r="AX99"/>
  <c i="5"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J119"/>
  <c r="J118"/>
  <c r="F118"/>
  <c r="F116"/>
  <c r="E114"/>
  <c r="J94"/>
  <c r="J93"/>
  <c r="F93"/>
  <c r="F91"/>
  <c r="E89"/>
  <c r="J20"/>
  <c r="E20"/>
  <c r="F94"/>
  <c r="J19"/>
  <c r="J14"/>
  <c r="J91"/>
  <c r="E7"/>
  <c r="E85"/>
  <c i="4" r="J39"/>
  <c r="J38"/>
  <c i="1" r="AY98"/>
  <c i="4" r="J37"/>
  <c i="1" r="AX98"/>
  <c i="4" r="BI140"/>
  <c r="BH140"/>
  <c r="BG140"/>
  <c r="BF140"/>
  <c r="T140"/>
  <c r="T139"/>
  <c r="R140"/>
  <c r="R139"/>
  <c r="P140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118"/>
  <c r="E7"/>
  <c r="E112"/>
  <c i="3" r="J39"/>
  <c r="J38"/>
  <c i="1" r="AY97"/>
  <c i="3" r="J37"/>
  <c i="1" r="AX97"/>
  <c i="3" r="BI176"/>
  <c r="BH176"/>
  <c r="BG176"/>
  <c r="BF176"/>
  <c r="T176"/>
  <c r="T175"/>
  <c r="R176"/>
  <c r="R175"/>
  <c r="P176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T148"/>
  <c r="R149"/>
  <c r="R148"/>
  <c r="P149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T128"/>
  <c r="R129"/>
  <c r="R128"/>
  <c r="P129"/>
  <c r="P128"/>
  <c r="J123"/>
  <c r="J122"/>
  <c r="F122"/>
  <c r="F120"/>
  <c r="E118"/>
  <c r="J94"/>
  <c r="J93"/>
  <c r="F93"/>
  <c r="F91"/>
  <c r="E89"/>
  <c r="J20"/>
  <c r="E20"/>
  <c r="F123"/>
  <c r="J19"/>
  <c r="J14"/>
  <c r="J120"/>
  <c r="E7"/>
  <c r="E114"/>
  <c i="2" r="J39"/>
  <c r="J38"/>
  <c i="1" r="AY96"/>
  <c i="2" r="J37"/>
  <c i="1" r="AX96"/>
  <c i="2"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T150"/>
  <c r="R151"/>
  <c r="R150"/>
  <c r="P151"/>
  <c r="P150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118"/>
  <c r="E7"/>
  <c r="E112"/>
  <c i="1" r="L90"/>
  <c r="AM90"/>
  <c r="AM89"/>
  <c r="L89"/>
  <c r="AM87"/>
  <c r="L87"/>
  <c r="L85"/>
  <c r="L84"/>
  <c i="2" r="J133"/>
  <c r="J128"/>
  <c r="J157"/>
  <c r="J154"/>
  <c r="J147"/>
  <c r="BK142"/>
  <c r="BK132"/>
  <c r="J156"/>
  <c r="BK153"/>
  <c r="BK147"/>
  <c r="J134"/>
  <c r="BK127"/>
  <c i="3" r="BK173"/>
  <c r="J164"/>
  <c r="BK159"/>
  <c r="J153"/>
  <c r="BK146"/>
  <c r="J140"/>
  <c r="BK134"/>
  <c r="J173"/>
  <c r="BK162"/>
  <c r="J159"/>
  <c r="J155"/>
  <c r="J149"/>
  <c r="BK137"/>
  <c r="BK129"/>
  <c r="BK160"/>
  <c r="BK140"/>
  <c r="J129"/>
  <c i="4" r="J140"/>
  <c r="BK134"/>
  <c r="BK140"/>
  <c r="J134"/>
  <c i="5" r="J140"/>
  <c r="J143"/>
  <c r="BK140"/>
  <c r="J127"/>
  <c i="7" r="BK133"/>
  <c r="BK126"/>
  <c r="J126"/>
  <c i="8" r="J129"/>
  <c r="BK129"/>
  <c r="BK145"/>
  <c r="J137"/>
  <c r="J125"/>
  <c i="9" r="BK126"/>
  <c i="2" r="J132"/>
  <c r="J127"/>
  <c r="BK156"/>
  <c r="J153"/>
  <c r="J149"/>
  <c r="J145"/>
  <c r="BK134"/>
  <c r="BK157"/>
  <c r="BK154"/>
  <c r="BK149"/>
  <c r="J138"/>
  <c r="J129"/>
  <c i="3" r="J176"/>
  <c r="BK172"/>
  <c r="J162"/>
  <c r="BK158"/>
  <c r="J151"/>
  <c r="J145"/>
  <c r="BK138"/>
  <c r="J174"/>
  <c r="J165"/>
  <c r="J160"/>
  <c r="BK157"/>
  <c r="BK151"/>
  <c r="BK144"/>
  <c r="J136"/>
  <c r="J172"/>
  <c r="J137"/>
  <c i="4" r="BK137"/>
  <c r="BK138"/>
  <c r="BK131"/>
  <c r="J138"/>
  <c r="BK133"/>
  <c i="5" r="J144"/>
  <c r="J125"/>
  <c r="J129"/>
  <c r="BK139"/>
  <c r="BK143"/>
  <c r="BK127"/>
  <c i="6" r="BK125"/>
  <c r="F37"/>
  <c i="1" r="BB101"/>
  <c i="6" r="J36"/>
  <c i="1" r="AW101"/>
  <c i="7" r="BK130"/>
  <c r="J133"/>
  <c i="8" r="J148"/>
  <c r="J144"/>
  <c r="J133"/>
  <c r="J153"/>
  <c r="BK133"/>
  <c r="BK153"/>
  <c r="BK144"/>
  <c i="9" r="J125"/>
  <c i="2" r="BK129"/>
  <c i="1" r="AS95"/>
  <c i="2" r="J151"/>
  <c r="BK145"/>
  <c r="BK138"/>
  <c i="1" r="AS100"/>
  <c i="2" r="BK151"/>
  <c r="J142"/>
  <c r="BK133"/>
  <c r="BK128"/>
  <c i="3" r="BK174"/>
  <c r="J166"/>
  <c r="J161"/>
  <c r="BK155"/>
  <c r="BK149"/>
  <c r="J142"/>
  <c r="BK136"/>
  <c r="BK132"/>
  <c r="BK166"/>
  <c r="BK161"/>
  <c r="J158"/>
  <c r="BK153"/>
  <c r="BK142"/>
  <c r="J134"/>
  <c r="BK165"/>
  <c r="J144"/>
  <c i="4" r="J131"/>
  <c r="J136"/>
  <c r="BK127"/>
  <c r="BK129"/>
  <c i="5" r="BK129"/>
  <c r="BK145"/>
  <c r="BK134"/>
  <c r="J134"/>
  <c i="6" r="J125"/>
  <c r="F39"/>
  <c i="1" r="BD101"/>
  <c i="6" r="F38"/>
  <c i="1" r="BC101"/>
  <c i="7" r="BK129"/>
  <c r="BK127"/>
  <c r="J127"/>
  <c i="8" r="J145"/>
  <c r="BK142"/>
  <c r="BK126"/>
  <c r="J143"/>
  <c i="3" r="BK164"/>
  <c r="J157"/>
  <c r="J146"/>
  <c r="J138"/>
  <c r="BK176"/>
  <c r="BK145"/>
  <c r="J132"/>
  <c i="4" r="BK136"/>
  <c r="J137"/>
  <c r="J129"/>
  <c r="J133"/>
  <c r="J127"/>
  <c i="5" r="J139"/>
  <c r="J145"/>
  <c r="J142"/>
  <c r="BK144"/>
  <c r="BK142"/>
  <c r="BK125"/>
  <c i="7" r="F37"/>
  <c r="J129"/>
  <c r="J130"/>
  <c i="8" r="J142"/>
  <c r="BK143"/>
  <c r="BK125"/>
  <c r="J126"/>
  <c r="BK148"/>
  <c r="BK137"/>
  <c i="9" r="J126"/>
  <c r="BK125"/>
  <c i="2" l="1" r="BK126"/>
  <c r="J126"/>
  <c r="J100"/>
  <c r="BK152"/>
  <c r="J152"/>
  <c r="J102"/>
  <c i="3" r="BK131"/>
  <c r="J131"/>
  <c r="J101"/>
  <c r="R150"/>
  <c i="4" r="R126"/>
  <c r="BK130"/>
  <c r="J130"/>
  <c r="J101"/>
  <c i="5" r="T124"/>
  <c r="T123"/>
  <c r="T122"/>
  <c i="7" r="T125"/>
  <c r="T124"/>
  <c r="T123"/>
  <c i="8" r="BK124"/>
  <c r="J124"/>
  <c r="J100"/>
  <c i="2" r="T126"/>
  <c r="T125"/>
  <c r="T124"/>
  <c r="T152"/>
  <c i="3" r="R131"/>
  <c r="R127"/>
  <c r="R126"/>
  <c r="BK150"/>
  <c r="J150"/>
  <c r="J103"/>
  <c i="4" r="P126"/>
  <c r="P130"/>
  <c i="5" r="BK124"/>
  <c r="BK123"/>
  <c r="BK122"/>
  <c r="J122"/>
  <c i="7" r="BK125"/>
  <c r="J125"/>
  <c r="J100"/>
  <c i="8" r="P124"/>
  <c r="P123"/>
  <c r="P122"/>
  <c i="1" r="AU103"/>
  <c i="9" r="P124"/>
  <c r="P123"/>
  <c r="P122"/>
  <c i="1" r="AU104"/>
  <c i="2" r="R126"/>
  <c r="P152"/>
  <c i="3" r="P131"/>
  <c r="P127"/>
  <c r="P126"/>
  <c i="1" r="AU97"/>
  <c i="3" r="P150"/>
  <c i="4" r="BK126"/>
  <c r="J126"/>
  <c r="J100"/>
  <c r="T130"/>
  <c i="5" r="P124"/>
  <c r="P123"/>
  <c r="P122"/>
  <c i="1" r="AU99"/>
  <c i="7" r="R125"/>
  <c r="R124"/>
  <c r="R123"/>
  <c i="8" r="T124"/>
  <c r="T123"/>
  <c r="T122"/>
  <c i="9" r="R124"/>
  <c r="R123"/>
  <c r="R122"/>
  <c i="2" r="P126"/>
  <c r="P125"/>
  <c r="P124"/>
  <c i="1" r="AU96"/>
  <c i="2" r="R152"/>
  <c i="3" r="T131"/>
  <c r="T127"/>
  <c r="T126"/>
  <c r="T150"/>
  <c i="4" r="T126"/>
  <c r="T125"/>
  <c r="T124"/>
  <c r="R130"/>
  <c i="5" r="R124"/>
  <c r="R123"/>
  <c r="R122"/>
  <c i="7" r="P125"/>
  <c r="P124"/>
  <c r="P123"/>
  <c i="1" r="AU102"/>
  <c i="8" r="R124"/>
  <c r="R123"/>
  <c r="R122"/>
  <c i="9" r="BK124"/>
  <c r="J124"/>
  <c r="J100"/>
  <c r="T124"/>
  <c r="T123"/>
  <c r="T122"/>
  <c i="4" r="BK139"/>
  <c r="J139"/>
  <c r="J102"/>
  <c i="6" r="BK124"/>
  <c r="J124"/>
  <c r="J100"/>
  <c i="3" r="BK148"/>
  <c r="J148"/>
  <c r="J102"/>
  <c r="BK175"/>
  <c r="J175"/>
  <c r="J104"/>
  <c i="7" r="BK132"/>
  <c r="J132"/>
  <c r="J101"/>
  <c i="2" r="BK150"/>
  <c r="J150"/>
  <c r="J101"/>
  <c i="3" r="BK128"/>
  <c r="J128"/>
  <c r="J100"/>
  <c i="9" r="E85"/>
  <c r="F94"/>
  <c r="BE125"/>
  <c r="J91"/>
  <c r="BE126"/>
  <c i="8" r="J116"/>
  <c r="F119"/>
  <c r="BE129"/>
  <c r="BE143"/>
  <c r="BE125"/>
  <c r="BE137"/>
  <c r="BE145"/>
  <c r="E85"/>
  <c r="BE133"/>
  <c r="BE144"/>
  <c r="BE148"/>
  <c r="BE126"/>
  <c r="BE142"/>
  <c r="BE153"/>
  <c i="7" r="E85"/>
  <c r="F94"/>
  <c r="BE126"/>
  <c r="BE127"/>
  <c r="BE129"/>
  <c r="BE133"/>
  <c i="1" r="BB102"/>
  <c i="7" r="J91"/>
  <c r="BE130"/>
  <c i="5" r="J98"/>
  <c r="J123"/>
  <c r="J99"/>
  <c r="J124"/>
  <c r="J100"/>
  <c i="6" r="J91"/>
  <c r="E110"/>
  <c r="BE125"/>
  <c r="F119"/>
  <c i="5" r="BE129"/>
  <c r="E110"/>
  <c r="F119"/>
  <c r="BE127"/>
  <c r="BE143"/>
  <c r="BE144"/>
  <c r="J116"/>
  <c r="BE125"/>
  <c r="BE139"/>
  <c r="BE140"/>
  <c r="BE142"/>
  <c r="BE145"/>
  <c r="BE134"/>
  <c i="4" r="BE129"/>
  <c r="BE134"/>
  <c r="BE137"/>
  <c r="BE138"/>
  <c r="F94"/>
  <c r="BE136"/>
  <c r="E85"/>
  <c r="BE140"/>
  <c r="J91"/>
  <c r="BE127"/>
  <c r="BE131"/>
  <c r="BE133"/>
  <c i="2" r="BK125"/>
  <c r="J125"/>
  <c r="J99"/>
  <c i="3" r="J91"/>
  <c r="F94"/>
  <c r="BE129"/>
  <c r="BE132"/>
  <c r="BE136"/>
  <c r="BE138"/>
  <c r="BE142"/>
  <c r="BE162"/>
  <c r="BE173"/>
  <c r="BE140"/>
  <c r="BE145"/>
  <c r="BE146"/>
  <c r="BE151"/>
  <c r="BE159"/>
  <c r="BE160"/>
  <c r="BE164"/>
  <c r="BE165"/>
  <c r="BE172"/>
  <c r="BE174"/>
  <c r="E85"/>
  <c r="BE134"/>
  <c r="BE137"/>
  <c r="BE144"/>
  <c r="BE149"/>
  <c r="BE153"/>
  <c r="BE155"/>
  <c r="BE157"/>
  <c r="BE158"/>
  <c r="BE161"/>
  <c r="BE166"/>
  <c r="BE176"/>
  <c i="2" r="BE129"/>
  <c r="BE133"/>
  <c r="BE142"/>
  <c r="BE153"/>
  <c r="E85"/>
  <c r="F94"/>
  <c r="BE127"/>
  <c r="BE128"/>
  <c r="BE132"/>
  <c r="BE134"/>
  <c r="BE138"/>
  <c r="BE145"/>
  <c r="BE147"/>
  <c r="BE149"/>
  <c r="BE151"/>
  <c r="BE154"/>
  <c r="BE156"/>
  <c r="BE157"/>
  <c r="J91"/>
  <c i="5" r="J32"/>
  <c i="2" r="F36"/>
  <c i="1" r="BA96"/>
  <c i="3" r="F39"/>
  <c i="1" r="BD97"/>
  <c i="4" r="F38"/>
  <c i="1" r="BC98"/>
  <c i="4" r="J36"/>
  <c i="1" r="AW98"/>
  <c i="5" r="F36"/>
  <c i="1" r="BA99"/>
  <c i="5" r="F38"/>
  <c i="1" r="BC99"/>
  <c i="7" r="F36"/>
  <c i="1" r="BA102"/>
  <c i="8" r="F37"/>
  <c i="1" r="BB103"/>
  <c i="9" r="J36"/>
  <c i="1" r="AW104"/>
  <c i="2" r="F37"/>
  <c i="1" r="BB96"/>
  <c i="3" r="F37"/>
  <c i="1" r="BB97"/>
  <c i="4" r="F36"/>
  <c i="1" r="BA98"/>
  <c i="4" r="F39"/>
  <c i="1" r="BD98"/>
  <c i="5" r="F37"/>
  <c i="1" r="BB99"/>
  <c i="7" r="F38"/>
  <c i="1" r="BC102"/>
  <c i="8" r="F38"/>
  <c i="1" r="BC103"/>
  <c i="8" r="F39"/>
  <c i="1" r="BD103"/>
  <c r="AS94"/>
  <c i="2" r="F38"/>
  <c i="1" r="BC96"/>
  <c i="3" r="J36"/>
  <c i="1" r="AW97"/>
  <c i="4" r="F37"/>
  <c i="1" r="BB98"/>
  <c i="5" r="J36"/>
  <c i="1" r="AW99"/>
  <c i="6" r="J35"/>
  <c i="1" r="AV101"/>
  <c r="AT101"/>
  <c i="7" r="F39"/>
  <c i="1" r="BD102"/>
  <c i="8" r="J36"/>
  <c i="1" r="AW103"/>
  <c i="9" r="F37"/>
  <c i="1" r="BB104"/>
  <c i="9" r="F36"/>
  <c i="1" r="BA104"/>
  <c i="2" r="F39"/>
  <c i="1" r="BD96"/>
  <c i="2" r="J36"/>
  <c i="1" r="AW96"/>
  <c i="3" r="F36"/>
  <c i="1" r="BA97"/>
  <c i="3" r="F38"/>
  <c i="1" r="BC97"/>
  <c i="5" r="F39"/>
  <c i="1" r="BD99"/>
  <c i="6" r="F36"/>
  <c i="1" r="BA101"/>
  <c i="7" r="J36"/>
  <c i="1" r="AW102"/>
  <c i="8" r="F36"/>
  <c i="1" r="BA103"/>
  <c i="9" r="F38"/>
  <c i="1" r="BC104"/>
  <c i="9" r="F39"/>
  <c i="1" r="BD104"/>
  <c i="2" l="1" r="R125"/>
  <c r="R124"/>
  <c i="4" r="P125"/>
  <c r="P124"/>
  <c i="1" r="AU98"/>
  <c i="4" r="R125"/>
  <c r="R124"/>
  <c i="1" r="AG99"/>
  <c i="7" r="BK124"/>
  <c r="J124"/>
  <c r="J99"/>
  <c i="9" r="BK123"/>
  <c r="J123"/>
  <c r="J99"/>
  <c i="4" r="BK125"/>
  <c r="J125"/>
  <c r="J99"/>
  <c i="8" r="BK123"/>
  <c r="J123"/>
  <c r="J99"/>
  <c i="3" r="BK127"/>
  <c r="J127"/>
  <c r="J99"/>
  <c i="6" r="BK123"/>
  <c r="J123"/>
  <c r="J99"/>
  <c i="2" r="BK124"/>
  <c r="J124"/>
  <c r="J98"/>
  <c i="3" r="J35"/>
  <c i="1" r="AV97"/>
  <c r="AT97"/>
  <c r="BB95"/>
  <c r="BA95"/>
  <c i="6" r="F35"/>
  <c i="1" r="AZ101"/>
  <c i="8" r="J35"/>
  <c i="1" r="AV103"/>
  <c r="AT103"/>
  <c r="BC100"/>
  <c r="AY100"/>
  <c r="AU95"/>
  <c r="AU100"/>
  <c i="2" r="F35"/>
  <c i="1" r="AZ96"/>
  <c i="4" r="F35"/>
  <c i="1" r="AZ98"/>
  <c r="BD95"/>
  <c r="BC95"/>
  <c r="AY95"/>
  <c i="8" r="F35"/>
  <c i="1" r="AZ103"/>
  <c i="9" r="F35"/>
  <c i="1" r="AZ104"/>
  <c i="2" r="J35"/>
  <c i="1" r="AV96"/>
  <c r="AT96"/>
  <c i="4" r="J35"/>
  <c i="1" r="AV98"/>
  <c r="AT98"/>
  <c i="5" r="F35"/>
  <c i="1" r="AZ99"/>
  <c i="7" r="J35"/>
  <c i="1" r="AV102"/>
  <c r="AT102"/>
  <c r="BB100"/>
  <c r="BA100"/>
  <c r="AW100"/>
  <c i="3" r="F35"/>
  <c i="1" r="AZ97"/>
  <c i="5" r="J35"/>
  <c i="1" r="AV99"/>
  <c r="AT99"/>
  <c r="AN99"/>
  <c i="7" r="F35"/>
  <c i="1" r="AZ102"/>
  <c i="9" r="J35"/>
  <c i="1" r="AV104"/>
  <c r="AT104"/>
  <c r="BD100"/>
  <c i="7" l="1" r="BK123"/>
  <c r="J123"/>
  <c r="J98"/>
  <c i="6" r="BK122"/>
  <c r="J122"/>
  <c i="8" r="BK122"/>
  <c r="J122"/>
  <c i="9" r="BK122"/>
  <c r="J122"/>
  <c r="J98"/>
  <c i="3" r="BK126"/>
  <c r="J126"/>
  <c i="4" r="BK124"/>
  <c r="J124"/>
  <c r="J98"/>
  <c i="5" r="J41"/>
  <c i="1" r="AU94"/>
  <c i="2" r="J32"/>
  <c i="1" r="AG96"/>
  <c r="AX95"/>
  <c r="BB94"/>
  <c r="W31"/>
  <c r="AZ100"/>
  <c r="AV100"/>
  <c r="AT100"/>
  <c i="6" r="J32"/>
  <c i="1" r="AG101"/>
  <c i="3" r="J32"/>
  <c i="1" r="AG97"/>
  <c r="BA94"/>
  <c r="W30"/>
  <c i="8" r="J32"/>
  <c i="1" r="AG103"/>
  <c r="AZ95"/>
  <c r="AV95"/>
  <c r="BC94"/>
  <c r="W32"/>
  <c r="AW95"/>
  <c r="AX100"/>
  <c r="BD94"/>
  <c r="W33"/>
  <c i="8" l="1" r="J41"/>
  <c i="3" r="J41"/>
  <c i="6" r="J98"/>
  <c i="8" r="J98"/>
  <c i="6" r="J41"/>
  <c i="3" r="J98"/>
  <c i="2" r="J41"/>
  <c i="1" r="AN96"/>
  <c r="AN101"/>
  <c r="AN97"/>
  <c r="AN103"/>
  <c i="4" r="J32"/>
  <c i="1" r="AG98"/>
  <c r="AG95"/>
  <c i="7" r="J32"/>
  <c i="1" r="AG102"/>
  <c r="AT95"/>
  <c r="AZ94"/>
  <c r="AV94"/>
  <c r="AK29"/>
  <c r="AW94"/>
  <c r="AK30"/>
  <c i="9" r="J32"/>
  <c i="1" r="AG104"/>
  <c r="AX94"/>
  <c r="AY94"/>
  <c i="4" l="1" r="J41"/>
  <c i="7" r="J41"/>
  <c i="9" r="J41"/>
  <c i="1" r="AN95"/>
  <c r="AN98"/>
  <c r="AN102"/>
  <c r="AN104"/>
  <c r="AG100"/>
  <c r="W29"/>
  <c r="AT94"/>
  <c l="1" r="AN100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<sst xmlns="http://schemas.openxmlformats.org/spreadsheetml/2006/main">
  <si>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</si>
  <si>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</si>
  <si>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</si>
  <si>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</si>
  <si>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</si>
  <si>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{a91a1a20-a558-4aa1-abaf-cb0eb807290f}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</si>
  <si>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</si>
  <si>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</si>
  <si>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</si>
  <si>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</si>
  <si>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</si>
  <si>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</si>
  <si>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</si>
  <si>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</si>
  <si>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Vikyrovice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</si>
  <si>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</si>
  <si>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</si>
  <si>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Rekonstrukce  autobusové  zastávky na ul. Petrovská ve Vikýřovicích</t>
  </si>
  <si>
    <t>KSO:</t>
  </si>
  <si>
    <t>CC-CZ:</t>
  </si>
  <si>
    <t>Místo:</t>
  </si>
  <si>
    <t>Vikýřovice</t>
  </si>
  <si>
    <t>Datum:</t>
  </si>
  <si>
    <t>21. 6. 2022</t>
  </si>
  <si>
    <t>Zadavatel:</t>
  </si>
  <si>
    <t>IČ:</t>
  </si>
  <si>
    <t xml:space="preserve">Obec  Vikýřovice</t>
  </si>
  <si>
    <t>DIČ:</t>
  </si>
  <si>
    <t>Uchazeč:</t>
  </si>
  <si>
    <t>Vyplň údaj</t>
  </si>
  <si>
    <t>Projektant:</t>
  </si>
  <si>
    <t>Ing.Zdeněk Vitásek</t>
  </si>
  <si>
    <t>True</t>
  </si>
  <si>
    <t>Zpracovatel:</t>
  </si>
  <si>
    <t xml:space="preserve">Martin  Pniok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</si>
  <si>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</si>
  <si>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</si>
  <si>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</si>
  <si>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</si>
  <si>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</si>
  <si>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</si>
  <si>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</si>
  <si>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</si>
  <si>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</si>
  <si>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</si>
  <si>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</si>
  <si>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</si>
  <si>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</si>
  <si>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</si>
  <si>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</si>
  <si>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</si>
  <si>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</si>
  <si>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</si>
  <si>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</si>
  <si>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</si>
  <si>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</si>
  <si>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</si>
  <si>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</si>
  <si>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</si>
  <si>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</si>
  <si>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</si>
  <si>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</si>
  <si>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</si>
  <si>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</si>
  <si>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</si>
  <si>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</si>
  <si>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</si>
  <si>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</si>
  <si>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</si>
  <si>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</si>
  <si>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</si>
  <si>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</si>
  <si>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</si>
  <si>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</si>
  <si>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</si>
  <si>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</si>
  <si>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</si>
  <si>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</si>
  <si>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</si>
  <si>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</si>
  <si>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01UV</t>
  </si>
  <si>
    <t>Autobusová zastávka - uznatelné výdaje</t>
  </si>
  <si>
    <t>STA</t>
  </si>
  <si>
    <t>1</t>
  </si>
  <si>
    <t>{b16ba3ad-0933-4225-a95c-1550a68fc593}</t>
  </si>
  <si>
    <t>2</t>
  </si>
  <si>
    <t>/</t>
  </si>
  <si>
    <t>SO 001</t>
  </si>
  <si>
    <t xml:space="preserve">Příprava  území </t>
  </si>
  <si>
    <t>Soupis</t>
  </si>
  <si>
    <t>{bbd5a185-c6d8-4bf1-a876-54a82999a81b}</t>
  </si>
  <si>
    <t>SO 101</t>
  </si>
  <si>
    <t xml:space="preserve">Nástupiště a chodník + SO 102  - obrusná vrstva vozovky</t>
  </si>
  <si>
    <t>{f1821c76-95e5-4845-8faa-7b997e4c02ec}</t>
  </si>
  <si>
    <t>SO 191</t>
  </si>
  <si>
    <t>Dopravní značení trvalé</t>
  </si>
  <si>
    <t>{27210134-e074-43aa-99c0-f6b74606ead0}</t>
  </si>
  <si>
    <t>SO 192</t>
  </si>
  <si>
    <t>Dopravní značení dočasné - DIO</t>
  </si>
  <si>
    <t>{55666ddc-157e-435b-b59f-4e496c57ea31}</t>
  </si>
  <si>
    <t>SO 01NV</t>
  </si>
  <si>
    <t>Autobusová zastávka - neuznatelné výdaje</t>
  </si>
  <si>
    <t>{e84ec88b-edfd-40fb-8a7b-c27fd52fde4f}</t>
  </si>
  <si>
    <t>SO 701</t>
  </si>
  <si>
    <t>Přístřešek pro autobusovou zastávku</t>
  </si>
  <si>
    <t>{3c1882e7-bf39-45d0-9b33-1a9c160793b0}</t>
  </si>
  <si>
    <t>SO 801</t>
  </si>
  <si>
    <t>Sadové úpravy, jemné terénní úpravy kolem zpevněných ploch</t>
  </si>
  <si>
    <t>{0c55de8f-7b88-4bdf-bc4d-10537da9946b}</t>
  </si>
  <si>
    <t>SO 1000</t>
  </si>
  <si>
    <t>Ostatní náklady</t>
  </si>
  <si>
    <t>{8d155387-b81e-429a-ab32-f985e6567c52}</t>
  </si>
  <si>
    <t>SO 1020</t>
  </si>
  <si>
    <t>VRN</t>
  </si>
  <si>
    <t>{5802bfde-d9e7-4655-be9a-7e4773380a60}</t>
  </si>
  <si>
    <t>KRYCÍ LIST SOUPISU PRACÍ</t>
  </si>
  <si>
    <t>Objekt:</t>
  </si>
  <si>
    <t>SO 01UV - Autobusová zastávka - uznatelné výdaje</t>
  </si>
  <si>
    <t>Soupis:</t>
  </si>
  <si>
    <t xml:space="preserve">SO 001 - Příprava  území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</si>
  <si>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</si>
  <si>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</si>
  <si>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</si>
  <si>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</si>
  <si>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</si>
  <si>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</si>
  <si>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</si>
  <si>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</si>
  <si>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</si>
  <si>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</si>
  <si>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</si>
  <si>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</si>
  <si>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</si>
  <si>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</si>
  <si>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</si>
  <si>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</si>
  <si>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</si>
  <si>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</si>
  <si>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</si>
  <si>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</si>
  <si>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</si>
  <si>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</si>
  <si>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</si>
  <si>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</si>
  <si>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</si>
  <si>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</si>
  <si>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</si>
  <si>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</si>
  <si>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</si>
  <si>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</si>
  <si>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CS ÚRS 2022 01</t>
  </si>
  <si>
    <t>4</t>
  </si>
  <si>
    <t>1705899554</t>
  </si>
  <si>
    <t>113107321</t>
  </si>
  <si>
    <t>Odstranění podkladu z kameniva drceného tl do 100 mm strojně pl do 50 m2</t>
  </si>
  <si>
    <t>272196764</t>
  </si>
  <si>
    <t>3</t>
  </si>
  <si>
    <t>113107323</t>
  </si>
  <si>
    <t>Odstranění podkladu z kameniva drceného tl přes 200 do 300 mm strojně pl do 50 m2</t>
  </si>
  <si>
    <t>-1318379539</t>
  </si>
  <si>
    <t>VV</t>
  </si>
  <si>
    <t xml:space="preserve">"tl.250mm" </t>
  </si>
  <si>
    <t>68</t>
  </si>
  <si>
    <t>113154113</t>
  </si>
  <si>
    <t>Frézování živičného krytu tl 50 mm pruh š 0,5 m pl do 500 m2 bez překážek v trase</t>
  </si>
  <si>
    <t>357339560</t>
  </si>
  <si>
    <t>5</t>
  </si>
  <si>
    <t>113154114</t>
  </si>
  <si>
    <t>Frézování živičného krytu tl 100 mm pruh š 0,5 m pl do 500 m2 bez překážek v trase</t>
  </si>
  <si>
    <t>-1313463124</t>
  </si>
  <si>
    <t>6</t>
  </si>
  <si>
    <t>113202111</t>
  </si>
  <si>
    <t>Vytrhání obrub krajníků obrubníků stojatých</t>
  </si>
  <si>
    <t>m</t>
  </si>
  <si>
    <t>-1235918523</t>
  </si>
  <si>
    <t xml:space="preserve">"silniční"  5</t>
  </si>
  <si>
    <t xml:space="preserve">"chodníkový"  5</t>
  </si>
  <si>
    <t>Součet</t>
  </si>
  <si>
    <t>7</t>
  </si>
  <si>
    <t>122251101</t>
  </si>
  <si>
    <t>Odkopávky a prokopávky nezapažené v hornině třídy těžitelnosti I skupiny 3 objem do 20 m3 strojně</t>
  </si>
  <si>
    <t>m3</t>
  </si>
  <si>
    <t>1149807518</t>
  </si>
  <si>
    <t>15*0,35</t>
  </si>
  <si>
    <t>15*0,3</t>
  </si>
  <si>
    <t>8</t>
  </si>
  <si>
    <t>122251102</t>
  </si>
  <si>
    <t>Odkopávky a prokopávky nezapažené v hornině třídy těžitelnosti I skupiny 3 objem do 50 m3 strojně</t>
  </si>
  <si>
    <t>771245538</t>
  </si>
  <si>
    <t>"aktivní zóna"</t>
  </si>
  <si>
    <t>68*0,3</t>
  </si>
  <si>
    <t>9</t>
  </si>
  <si>
    <t>162551108</t>
  </si>
  <si>
    <t>Vodorovné přemístění přes 2 500 do 3000 m výkopku/sypaniny z horniny třídy těžitelnosti I skupiny 1 až 3</t>
  </si>
  <si>
    <t>-2130766430</t>
  </si>
  <si>
    <t>9,75+20,4</t>
  </si>
  <si>
    <t>10</t>
  </si>
  <si>
    <t>171201231</t>
  </si>
  <si>
    <t>Poplatek za uložení zeminy a kamení na recyklační skládce (skládkovné) kód odpadu 17 05 04</t>
  </si>
  <si>
    <t>t</t>
  </si>
  <si>
    <t>644283867</t>
  </si>
  <si>
    <t>30,15*1,8 'Přepočtené koeficientem množství</t>
  </si>
  <si>
    <t>11</t>
  </si>
  <si>
    <t>171251201</t>
  </si>
  <si>
    <t>Uložení sypaniny na skládky nebo meziskládky</t>
  </si>
  <si>
    <t>-361741716</t>
  </si>
  <si>
    <t>Ostatní konstrukce a práce, bourání</t>
  </si>
  <si>
    <t>12</t>
  </si>
  <si>
    <t>919735112</t>
  </si>
  <si>
    <t>Řezání stávajícího živičného krytu hl přes 50 do 100 mm</t>
  </si>
  <si>
    <t>1644996077</t>
  </si>
  <si>
    <t>997</t>
  </si>
  <si>
    <t>Přesun sutě</t>
  </si>
  <si>
    <t>13</t>
  </si>
  <si>
    <t>997221561</t>
  </si>
  <si>
    <t>Vodorovná doprava suti z kusových materiálů do 1 km</t>
  </si>
  <si>
    <t>1707836795</t>
  </si>
  <si>
    <t>14</t>
  </si>
  <si>
    <t>997221569</t>
  </si>
  <si>
    <t>Příplatek ZKD 1 km u vodorovné dopravy suti z kusových materiálů</t>
  </si>
  <si>
    <t>-1146883035</t>
  </si>
  <si>
    <t>55,88*2 'Přepočtené koeficientem množství</t>
  </si>
  <si>
    <t>997221611</t>
  </si>
  <si>
    <t>Nakládání suti na dopravní prostředky pro vodorovnou dopravu</t>
  </si>
  <si>
    <t>817554366</t>
  </si>
  <si>
    <t>16</t>
  </si>
  <si>
    <t>997221875</t>
  </si>
  <si>
    <t>Poplatek za uložení stavebního odpadu na recyklační skládce (skládkovné) asfaltového bez obsahu dehtu zatříděného do Katalogu odpadů pod kódem 17 03 02</t>
  </si>
  <si>
    <t>618514256</t>
  </si>
  <si>
    <t xml:space="preserve">SO 101 - Nástupiště a chodník + SO 102  - obrusná vrstva vozovky</t>
  </si>
  <si>
    <t xml:space="preserve">    5 - Komunikace pozemní</t>
  </si>
  <si>
    <t xml:space="preserve">    8 - Trubní vedení</t>
  </si>
  <si>
    <t xml:space="preserve">    998 - Přesun hmot</t>
  </si>
  <si>
    <t>181951112</t>
  </si>
  <si>
    <t>Úprava pláně v hornině třídy těžitelnosti I skupiny 1 až 3 se zhutněním strojně</t>
  </si>
  <si>
    <t>915269659</t>
  </si>
  <si>
    <t>(73+3+7)*1,2</t>
  </si>
  <si>
    <t>Komunikace pozemní</t>
  </si>
  <si>
    <t>564871011</t>
  </si>
  <si>
    <t>Podklad ze štěrkodrtě ŠD plochy do 100 m2 tl 250 mm</t>
  </si>
  <si>
    <t>2130257057</t>
  </si>
  <si>
    <t>73+3+7</t>
  </si>
  <si>
    <t>564871016</t>
  </si>
  <si>
    <t>Podklad ze štěrkodrtě ŠD plochy do 100 m2 tl 300 mm</t>
  </si>
  <si>
    <t>1423215129</t>
  </si>
  <si>
    <t>572341111</t>
  </si>
  <si>
    <t>Vyspravení krytu komunikací po překopech pl přes 15 m2 asfalt betonem ACO (AB) tl přes 30 do 50 mm</t>
  </si>
  <si>
    <t>-1450663617</t>
  </si>
  <si>
    <t>573231108</t>
  </si>
  <si>
    <t>Postřik živičný spojovací ze silniční emulze v množství 0,50 kg/m2</t>
  </si>
  <si>
    <t>-1769942768</t>
  </si>
  <si>
    <t>596211111</t>
  </si>
  <si>
    <t>Kladení zámkové dlažby komunikací pro pěší ručně tl 60 mm skupiny A pl přes 50 do 100 m2</t>
  </si>
  <si>
    <t>-1724778348</t>
  </si>
  <si>
    <t>73+3</t>
  </si>
  <si>
    <t>M</t>
  </si>
  <si>
    <t>59245018</t>
  </si>
  <si>
    <t>dlažba tvar obdélník betonová 200x100x60mm přírodní</t>
  </si>
  <si>
    <t>1835827560</t>
  </si>
  <si>
    <t>73*1,03 'Přepočtené koeficientem množství</t>
  </si>
  <si>
    <t>59245008</t>
  </si>
  <si>
    <t>dlažba tvar obdélník betonová 200x100x60mm barevná</t>
  </si>
  <si>
    <t>597207624</t>
  </si>
  <si>
    <t>3*1,03 'Přepočtené koeficientem množství</t>
  </si>
  <si>
    <t>596211114</t>
  </si>
  <si>
    <t>Příplatek za kombinaci dvou barev u kladení betonových dlažeb komunikací pro pěší ručně tl 60 mm skupiny A</t>
  </si>
  <si>
    <t>892562336</t>
  </si>
  <si>
    <t>596211220</t>
  </si>
  <si>
    <t>Kladení zámkové dlažby komunikací pro pěší ručně tl 80 mm skupiny B pl do 50 m2</t>
  </si>
  <si>
    <t>1487959260</t>
  </si>
  <si>
    <t>59245226</t>
  </si>
  <si>
    <t>dlažba tvar obdélník betonová pro nevidomé 200x100x80mm barevná</t>
  </si>
  <si>
    <t>698096390</t>
  </si>
  <si>
    <t>7*1,03 'Přepočtené koeficientem množství</t>
  </si>
  <si>
    <t>Trubní vedení</t>
  </si>
  <si>
    <t>899431111</t>
  </si>
  <si>
    <t>Výšková úprava uličního vstupu nebo vpusti do 200 mm zvýšením krycího hrnce, šoupěte nebo hydrantu</t>
  </si>
  <si>
    <t>kus</t>
  </si>
  <si>
    <t>2111037196</t>
  </si>
  <si>
    <t>916111123</t>
  </si>
  <si>
    <t>Osazení obruby z drobných kostek s boční opěrou do lože z betonu prostého</t>
  </si>
  <si>
    <t>-1994294834</t>
  </si>
  <si>
    <t>42</t>
  </si>
  <si>
    <t>58381007</t>
  </si>
  <si>
    <t>kostka štípaná dlažební žula drobná 8/10</t>
  </si>
  <si>
    <t>-2122284862</t>
  </si>
  <si>
    <t>42*0,1 'Přepočtené koeficientem množství</t>
  </si>
  <si>
    <t>916131213</t>
  </si>
  <si>
    <t>Osazení silničního obrubníku betonového stojatého s boční opěrou do lože z betonu prostého</t>
  </si>
  <si>
    <t>-1080714961</t>
  </si>
  <si>
    <t>23+8+4</t>
  </si>
  <si>
    <t>59217032</t>
  </si>
  <si>
    <t>obrubník betonový silniční 1000x150x150mm</t>
  </si>
  <si>
    <t>380978622</t>
  </si>
  <si>
    <t>17</t>
  </si>
  <si>
    <t>59217030</t>
  </si>
  <si>
    <t>obrubník betonový silniční přechodový 1000x150x150-250mm</t>
  </si>
  <si>
    <t>-877213324</t>
  </si>
  <si>
    <t>18</t>
  </si>
  <si>
    <t>59217031</t>
  </si>
  <si>
    <t>obrubník betonový silniční 1000x150x250mm</t>
  </si>
  <si>
    <t>2035319157</t>
  </si>
  <si>
    <t>19</t>
  </si>
  <si>
    <t>916231213</t>
  </si>
  <si>
    <t>Osazení chodníkového obrubníku betonového stojatého s boční opěrou do lože z betonu prostého</t>
  </si>
  <si>
    <t>-1527865817</t>
  </si>
  <si>
    <t>20</t>
  </si>
  <si>
    <t>59217017</t>
  </si>
  <si>
    <t>obrubník betonový chodníkový 1000x100x250mm</t>
  </si>
  <si>
    <t>-333892647</t>
  </si>
  <si>
    <t>916431112</t>
  </si>
  <si>
    <t>Osazení bezbariérového betonového obrubníku do betonového lože tl 150 mm s boční opěrou</t>
  </si>
  <si>
    <t>-1117841911</t>
  </si>
  <si>
    <t>12+2</t>
  </si>
  <si>
    <t>22</t>
  </si>
  <si>
    <t>59217041</t>
  </si>
  <si>
    <t>obrubník betonový bezbariérový přímý</t>
  </si>
  <si>
    <t>-306845762</t>
  </si>
  <si>
    <t>23</t>
  </si>
  <si>
    <t>59217041.1</t>
  </si>
  <si>
    <t>obrubník betonový bezbariérový přechodový</t>
  </si>
  <si>
    <t>1199258877</t>
  </si>
  <si>
    <t>24</t>
  </si>
  <si>
    <t>916991121</t>
  </si>
  <si>
    <t>Lože pod obrubníky, krajníky nebo obruby z dlažebních kostek z betonu prostého</t>
  </si>
  <si>
    <t>-1488150537</t>
  </si>
  <si>
    <t>42*0,1*0,1</t>
  </si>
  <si>
    <t>35*0,3*0,2</t>
  </si>
  <si>
    <t>10*0,25*0,2</t>
  </si>
  <si>
    <t>14*0,6*0,2</t>
  </si>
  <si>
    <t>25</t>
  </si>
  <si>
    <t>919125111</t>
  </si>
  <si>
    <t>Těsnění svislé spáry mezi živičným krytem a ostatními prvky samolepicí asfaltovou páskou š 35 mm</t>
  </si>
  <si>
    <t>1617013252</t>
  </si>
  <si>
    <t>26</t>
  </si>
  <si>
    <t>919732211</t>
  </si>
  <si>
    <t>Styčná spára napojení nového živičného povrchu na stávající za tepla š 15 mm hl 25 mm s prořezáním</t>
  </si>
  <si>
    <t>512179401</t>
  </si>
  <si>
    <t>27</t>
  </si>
  <si>
    <t>938909331</t>
  </si>
  <si>
    <t>Čištění vozovek metením ručně podkladu nebo krytu betonového nebo živičného</t>
  </si>
  <si>
    <t>-181399684</t>
  </si>
  <si>
    <t>998</t>
  </si>
  <si>
    <t>Přesun hmot</t>
  </si>
  <si>
    <t>28</t>
  </si>
  <si>
    <t>998223011</t>
  </si>
  <si>
    <t>Přesun hmot pro pozemní komunikace s krytem dlážděným</t>
  </si>
  <si>
    <t>-1733086483</t>
  </si>
  <si>
    <t>SO 191 - Dopravní značení trvalé</t>
  </si>
  <si>
    <t>131111333</t>
  </si>
  <si>
    <t>Vrtání jamek pro plotové sloupky D přes 200 do 300 mm ručně s motorovým vrtákem</t>
  </si>
  <si>
    <t>1838519022</t>
  </si>
  <si>
    <t>"IJ 4b" 1*0,8</t>
  </si>
  <si>
    <t>131111359</t>
  </si>
  <si>
    <t>Příplatek za vtrání v kamenité nebo kořeny prorostlé půdě</t>
  </si>
  <si>
    <t>1125350865</t>
  </si>
  <si>
    <t>914111111</t>
  </si>
  <si>
    <t>Montáž svislé dopravní značky do velikosti 1 m2 objímkami na sloupek nebo konzolu</t>
  </si>
  <si>
    <t>-286068877</t>
  </si>
  <si>
    <t>"IJ 4b" 1</t>
  </si>
  <si>
    <t>40445645</t>
  </si>
  <si>
    <t>informativní značky jiné IJ4b 500mm</t>
  </si>
  <si>
    <t>1164422516</t>
  </si>
  <si>
    <t>914511111</t>
  </si>
  <si>
    <t>Montáž sloupku dopravních značek délky do 3,5 m s betonovým základem</t>
  </si>
  <si>
    <t>1186399665</t>
  </si>
  <si>
    <t>40445230</t>
  </si>
  <si>
    <t>sloupek pro dopravní značku Zn D 70mm v 3,5m</t>
  </si>
  <si>
    <t>-36442710</t>
  </si>
  <si>
    <t>915231112</t>
  </si>
  <si>
    <t>Vodorovné dopravní značení přechody pro chodce, šipky, symboly retroreflexní bílý plast</t>
  </si>
  <si>
    <t>1270221210</t>
  </si>
  <si>
    <t>915621111</t>
  </si>
  <si>
    <t>Předznačení vodorovného plošného značení</t>
  </si>
  <si>
    <t>1189275600</t>
  </si>
  <si>
    <t>476499659</t>
  </si>
  <si>
    <t>SO 192 - Dopravní značení dočasné - DIO</t>
  </si>
  <si>
    <t>913111115</t>
  </si>
  <si>
    <t>Montáž a demontáž dočasné dopravní značky samostatné základní</t>
  </si>
  <si>
    <t>1680083950</t>
  </si>
  <si>
    <t xml:space="preserve">"A15"  2</t>
  </si>
  <si>
    <t>913111215</t>
  </si>
  <si>
    <t>Příplatek k dočasné dopravní značce samostatné základní za první a ZKD den použití</t>
  </si>
  <si>
    <t>-1889440265</t>
  </si>
  <si>
    <t xml:space="preserve">"A15"  2*8*7</t>
  </si>
  <si>
    <t>913121111</t>
  </si>
  <si>
    <t>Montáž a demontáž dočasné dopravní značky kompletní základní</t>
  </si>
  <si>
    <t>-678826081</t>
  </si>
  <si>
    <t xml:space="preserve">"B20a"   2</t>
  </si>
  <si>
    <t xml:space="preserve">"A15"   1</t>
  </si>
  <si>
    <t xml:space="preserve">"B26"   2</t>
  </si>
  <si>
    <t>913121211</t>
  </si>
  <si>
    <t>Příplatek k dočasné dopravní značce kompletní základní za první a ZKD den použití</t>
  </si>
  <si>
    <t>-188024796</t>
  </si>
  <si>
    <t xml:space="preserve">"B20a"   2*56</t>
  </si>
  <si>
    <t xml:space="preserve">"A15"   1*56</t>
  </si>
  <si>
    <t xml:space="preserve">"B26"   2*56</t>
  </si>
  <si>
    <t>913321116</t>
  </si>
  <si>
    <t>Montáž a demontáž dočasné soupravy směrových desek s výstražným světlem 5 desek</t>
  </si>
  <si>
    <t>1842981265</t>
  </si>
  <si>
    <t>913321216</t>
  </si>
  <si>
    <t>Příplatek k dočasné soupravě směrových desek s výstražným světlem 5 desek za 1. a ZKD den použití</t>
  </si>
  <si>
    <t>-1631379222</t>
  </si>
  <si>
    <t>1*56</t>
  </si>
  <si>
    <t>913911113</t>
  </si>
  <si>
    <t>Montáž a demontáž akumulátoru dočasného dopravního značení olověného 12 V/180 Ah</t>
  </si>
  <si>
    <t>1277580957</t>
  </si>
  <si>
    <t>913911122</t>
  </si>
  <si>
    <t>Montáž a demontáž dočasného zásobníku ocelového na akumulátor a řídící jednotku</t>
  </si>
  <si>
    <t>1848300089</t>
  </si>
  <si>
    <t>913911213</t>
  </si>
  <si>
    <t>Příplatek k dočasnému akumulátor 12V/180 Ah za první a ZKD den použití</t>
  </si>
  <si>
    <t>156595387</t>
  </si>
  <si>
    <t>913911222</t>
  </si>
  <si>
    <t>Příplatek k dočasnému ocelovému zásobníku na akumulátor za první a ZKD den použití</t>
  </si>
  <si>
    <t>-931785912</t>
  </si>
  <si>
    <t>SO 01NV - Autobusová zastávka - neuznatelné výdaje</t>
  </si>
  <si>
    <t>SO 701 - Přístřešek pro autobusovou zastávku</t>
  </si>
  <si>
    <t>PSV - Práce a dodávky PSV</t>
  </si>
  <si>
    <t xml:space="preserve">    767 - Konstrukce zámečnické</t>
  </si>
  <si>
    <t>PSV</t>
  </si>
  <si>
    <t>Práce a dodávky PSV</t>
  </si>
  <si>
    <t>767</t>
  </si>
  <si>
    <t>Konstrukce zámečnické</t>
  </si>
  <si>
    <t>767001</t>
  </si>
  <si>
    <t xml:space="preserve">Dodávka a montáž ocelové konstrukce přístřešku pro autobusovou zastávku 2860*1500*2550mm  včetně zastřešení  bezpečnostním sklem , obložení zadní stěny dřevěnými palubkami  a provedení lavičky s obložením  tropickým dřevem   </t>
  </si>
  <si>
    <t>kpl</t>
  </si>
  <si>
    <t>-1265020073</t>
  </si>
  <si>
    <t>SO 801 - Sadové úpravy, jemné terénní úpravy kolem zpevněných ploch</t>
  </si>
  <si>
    <t>181311103</t>
  </si>
  <si>
    <t>Rozprostření ornice tl vrstvy do 200 mm v rovině nebo ve svahu do 1:5 ručně</t>
  </si>
  <si>
    <t>-796079757</t>
  </si>
  <si>
    <t>10364101</t>
  </si>
  <si>
    <t xml:space="preserve">zemina pro terénní úpravy -  ornice</t>
  </si>
  <si>
    <t>951602284</t>
  </si>
  <si>
    <t>8*0,2*1,6</t>
  </si>
  <si>
    <t>181411131</t>
  </si>
  <si>
    <t>Založení parkového trávníku výsevem pl do 1000 m2 v rovině a ve svahu do 1:5</t>
  </si>
  <si>
    <t>-915928822</t>
  </si>
  <si>
    <t>00572420</t>
  </si>
  <si>
    <t>osivo směs travní parková okrasná</t>
  </si>
  <si>
    <t>kg</t>
  </si>
  <si>
    <t>-2025357293</t>
  </si>
  <si>
    <t>8*0,02 'Přepočtené koeficientem množství</t>
  </si>
  <si>
    <t>-1768402998</t>
  </si>
  <si>
    <t>SO 1000 - Ostatní náklady</t>
  </si>
  <si>
    <t>OST - Ostatní</t>
  </si>
  <si>
    <t xml:space="preserve">    O01 - Ostatní</t>
  </si>
  <si>
    <t>OST</t>
  </si>
  <si>
    <t>Ostatní</t>
  </si>
  <si>
    <t>O01</t>
  </si>
  <si>
    <t>211500000</t>
  </si>
  <si>
    <t>Dokumentace skutečného provedení</t>
  </si>
  <si>
    <t>262144</t>
  </si>
  <si>
    <t>1141146520</t>
  </si>
  <si>
    <t>221500000</t>
  </si>
  <si>
    <t>Vytýčení stávajících sítí</t>
  </si>
  <si>
    <t>-1673044197</t>
  </si>
  <si>
    <t xml:space="preserve">"  vytýčení  stávajících podzemních inženýrských sítí před zahájením zemních prací a přeložek"</t>
  </si>
  <si>
    <t>221600000</t>
  </si>
  <si>
    <t>Vytýčení hlavních bodů stavby autorizovaným geodetem</t>
  </si>
  <si>
    <t>-1798955933</t>
  </si>
  <si>
    <t>" vytýčení hlavních bodů stavby před zahájením stavby autorizovaným geodetem vč. vypracování TZ"</t>
  </si>
  <si>
    <t>" včetně souřadnic a situace- ověřeno kulatým razítkem a dodatkem dle právních předpisů"</t>
  </si>
  <si>
    <t>231600000</t>
  </si>
  <si>
    <t>Geodetické práce</t>
  </si>
  <si>
    <t>-95205003</t>
  </si>
  <si>
    <t>" vytýčení obvodu a hranic staveniště, objektů stavby a pevných vytyčovacích bodů vč. fixace a obnovení zhotovitelem"</t>
  </si>
  <si>
    <t xml:space="preserve">"  vyhotovení dokumentace v listinné a digitální podobě"</t>
  </si>
  <si>
    <t>241700000</t>
  </si>
  <si>
    <t>Pasportizace objektů</t>
  </si>
  <si>
    <t>1927588546</t>
  </si>
  <si>
    <t xml:space="preserve">" pasportizace stávajících objektů v blízkosti  stavby před a po ukončení stavby"</t>
  </si>
  <si>
    <t>" pokud nebude prováděno nebude i fakturováno"</t>
  </si>
  <si>
    <t>311600000</t>
  </si>
  <si>
    <t>Geodetické zaměření stavby</t>
  </si>
  <si>
    <t>-2023796689</t>
  </si>
  <si>
    <t>411600000</t>
  </si>
  <si>
    <t xml:space="preserve">GP oddělování pro všechny SO, </t>
  </si>
  <si>
    <t>1417777455</t>
  </si>
  <si>
    <t>411800000</t>
  </si>
  <si>
    <t>GP věcná břemena pro všechny SO,</t>
  </si>
  <si>
    <t>2138911267</t>
  </si>
  <si>
    <t>711800000</t>
  </si>
  <si>
    <t>Průkazné a kontrolní zkoušky</t>
  </si>
  <si>
    <t>529055890</t>
  </si>
  <si>
    <t>" dle ČSN , TP,TPG, ostatních předpisů, kompletní revize, kompletní tlakové zkoušky"</t>
  </si>
  <si>
    <t>821800000</t>
  </si>
  <si>
    <t>Fotodokumentace stavby</t>
  </si>
  <si>
    <t>-1403843913</t>
  </si>
  <si>
    <t>" fotodokumentace stavcby před a po stavbě- ucelené foto změny celé komunikace v jejím průběhu"</t>
  </si>
  <si>
    <t>" zařazení fotek do fotoalba v časové souslednosti s popisem činností a číslem objektu"</t>
  </si>
  <si>
    <t>" provedení v listinné a v digitální podobě"</t>
  </si>
  <si>
    <t>823800000</t>
  </si>
  <si>
    <t xml:space="preserve">Vyřízení  povolení  zvláštního užívání přechodného dopravního značení</t>
  </si>
  <si>
    <t>-320605001</t>
  </si>
  <si>
    <t>SO 1020 - VRN</t>
  </si>
  <si>
    <t>VRN - Vedlejší rozpočtové náklady</t>
  </si>
  <si>
    <t xml:space="preserve">    VRN3 - Zařízení staveniště</t>
  </si>
  <si>
    <t>Vedlejší rozpočtové náklady</t>
  </si>
  <si>
    <t>VRN3</t>
  </si>
  <si>
    <t>Zařízení staveniště</t>
  </si>
  <si>
    <t>030001000</t>
  </si>
  <si>
    <t>1024</t>
  </si>
  <si>
    <t>-1807583509</t>
  </si>
  <si>
    <t>034002000</t>
  </si>
  <si>
    <t>Zabezpečení staveniště</t>
  </si>
  <si>
    <t>-2125906755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</si>
</sst>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Vikyrovice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 xml:space="preserve">Rekonstrukce  autobusové  zastávky na ul. Petrovská ve Vikýřovicích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Vikýřovice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21. 6. 2022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Obec  Vikýřovice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Ing.Zdeněk Vitásek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 xml:space="preserve">Martin  Pniok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ROUND(AG95+AG100,2)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ROUND(AS95+AS100,2)</f>
        <v>0</v>
      </c>
      <c r="AT94" s="114">
        <f>ROUND(SUM(AV94:AW94),2)</f>
        <v>0</v>
      </c>
      <c r="AU94" s="115">
        <f>ROUND(AU95+AU100,5)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ROUND(AZ95+AZ100,2)</f>
        <v>0</v>
      </c>
      <c r="BA94" s="114">
        <f>ROUND(BA95+BA100,2)</f>
        <v>0</v>
      </c>
      <c r="BB94" s="114">
        <f>ROUND(BB95+BB100,2)</f>
        <v>0</v>
      </c>
      <c r="BC94" s="114">
        <f>ROUND(BC95+BC100,2)</f>
        <v>0</v>
      </c>
      <c r="BD94" s="116">
        <f>ROUND(BD95+BD100,2)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24.75" customHeight="1">
      <c r="A95" s="7"/>
      <c r="B95" s="119"/>
      <c r="C95" s="120"/>
      <c r="D95" s="121" t="s">
        <v>80</v>
      </c>
      <c r="E95" s="121"/>
      <c r="F95" s="121"/>
      <c r="G95" s="121"/>
      <c r="H95" s="121"/>
      <c r="I95" s="122"/>
      <c r="J95" s="121" t="s">
        <v>81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ROUND(SUM(AG96:AG99),2)</f>
        <v>0</v>
      </c>
      <c r="AH95" s="122"/>
      <c r="AI95" s="122"/>
      <c r="AJ95" s="122"/>
      <c r="AK95" s="122"/>
      <c r="AL95" s="122"/>
      <c r="AM95" s="122"/>
      <c r="AN95" s="124">
        <f>SUM(AG95,AT95)</f>
        <v>0</v>
      </c>
      <c r="AO95" s="122"/>
      <c r="AP95" s="122"/>
      <c r="AQ95" s="125" t="s">
        <v>82</v>
      </c>
      <c r="AR95" s="126"/>
      <c r="AS95" s="127">
        <f>ROUND(SUM(AS96:AS99),2)</f>
        <v>0</v>
      </c>
      <c r="AT95" s="128">
        <f>ROUND(SUM(AV95:AW95),2)</f>
        <v>0</v>
      </c>
      <c r="AU95" s="129">
        <f>ROUND(SUM(AU96:AU99),5)</f>
        <v>0</v>
      </c>
      <c r="AV95" s="128">
        <f>ROUND(AZ95*L29,2)</f>
        <v>0</v>
      </c>
      <c r="AW95" s="128">
        <f>ROUND(BA95*L30,2)</f>
        <v>0</v>
      </c>
      <c r="AX95" s="128">
        <f>ROUND(BB95*L29,2)</f>
        <v>0</v>
      </c>
      <c r="AY95" s="128">
        <f>ROUND(BC95*L30,2)</f>
        <v>0</v>
      </c>
      <c r="AZ95" s="128">
        <f>ROUND(SUM(AZ96:AZ99),2)</f>
        <v>0</v>
      </c>
      <c r="BA95" s="128">
        <f>ROUND(SUM(BA96:BA99),2)</f>
        <v>0</v>
      </c>
      <c r="BB95" s="128">
        <f>ROUND(SUM(BB96:BB99),2)</f>
        <v>0</v>
      </c>
      <c r="BC95" s="128">
        <f>ROUND(SUM(BC96:BC99),2)</f>
        <v>0</v>
      </c>
      <c r="BD95" s="130">
        <f>ROUND(SUM(BD96:BD99),2)</f>
        <v>0</v>
      </c>
      <c r="BE95" s="7"/>
      <c r="BS95" s="131" t="s">
        <v>75</v>
      </c>
      <c r="BT95" s="131" t="s">
        <v>83</v>
      </c>
      <c r="BU95" s="131" t="s">
        <v>77</v>
      </c>
      <c r="BV95" s="131" t="s">
        <v>78</v>
      </c>
      <c r="BW95" s="131" t="s">
        <v>84</v>
      </c>
      <c r="BX95" s="131" t="s">
        <v>5</v>
      </c>
      <c r="CL95" s="131" t="s">
        <v>1</v>
      </c>
      <c r="CM95" s="131" t="s">
        <v>85</v>
      </c>
    </row>
    <row r="96" s="4" customFormat="1" ht="16.5" customHeight="1">
      <c r="A96" s="132" t="s">
        <v>86</v>
      </c>
      <c r="B96" s="70"/>
      <c r="C96" s="133"/>
      <c r="D96" s="133"/>
      <c r="E96" s="134" t="s">
        <v>87</v>
      </c>
      <c r="F96" s="134"/>
      <c r="G96" s="134"/>
      <c r="H96" s="134"/>
      <c r="I96" s="134"/>
      <c r="J96" s="133"/>
      <c r="K96" s="134" t="s">
        <v>88</v>
      </c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5">
        <f>'SO 001 - Příprava  území '!J32</f>
        <v>0</v>
      </c>
      <c r="AH96" s="133"/>
      <c r="AI96" s="133"/>
      <c r="AJ96" s="133"/>
      <c r="AK96" s="133"/>
      <c r="AL96" s="133"/>
      <c r="AM96" s="133"/>
      <c r="AN96" s="135">
        <f>SUM(AG96,AT96)</f>
        <v>0</v>
      </c>
      <c r="AO96" s="133"/>
      <c r="AP96" s="133"/>
      <c r="AQ96" s="136" t="s">
        <v>89</v>
      </c>
      <c r="AR96" s="72"/>
      <c r="AS96" s="137">
        <v>0</v>
      </c>
      <c r="AT96" s="138">
        <f>ROUND(SUM(AV96:AW96),2)</f>
        <v>0</v>
      </c>
      <c r="AU96" s="139">
        <f>'SO 001 - Příprava  území '!P124</f>
        <v>0</v>
      </c>
      <c r="AV96" s="138">
        <f>'SO 001 - Příprava  území '!J35</f>
        <v>0</v>
      </c>
      <c r="AW96" s="138">
        <f>'SO 001 - Příprava  území '!J36</f>
        <v>0</v>
      </c>
      <c r="AX96" s="138">
        <f>'SO 001 - Příprava  území '!J37</f>
        <v>0</v>
      </c>
      <c r="AY96" s="138">
        <f>'SO 001 - Příprava  území '!J38</f>
        <v>0</v>
      </c>
      <c r="AZ96" s="138">
        <f>'SO 001 - Příprava  území '!F35</f>
        <v>0</v>
      </c>
      <c r="BA96" s="138">
        <f>'SO 001 - Příprava  území '!F36</f>
        <v>0</v>
      </c>
      <c r="BB96" s="138">
        <f>'SO 001 - Příprava  území '!F37</f>
        <v>0</v>
      </c>
      <c r="BC96" s="138">
        <f>'SO 001 - Příprava  území '!F38</f>
        <v>0</v>
      </c>
      <c r="BD96" s="140">
        <f>'SO 001 - Příprava  území '!F39</f>
        <v>0</v>
      </c>
      <c r="BE96" s="4"/>
      <c r="BT96" s="141" t="s">
        <v>85</v>
      </c>
      <c r="BV96" s="141" t="s">
        <v>78</v>
      </c>
      <c r="BW96" s="141" t="s">
        <v>90</v>
      </c>
      <c r="BX96" s="141" t="s">
        <v>84</v>
      </c>
      <c r="CL96" s="141" t="s">
        <v>1</v>
      </c>
    </row>
    <row r="97" s="4" customFormat="1" ht="23.25" customHeight="1">
      <c r="A97" s="132" t="s">
        <v>86</v>
      </c>
      <c r="B97" s="70"/>
      <c r="C97" s="133"/>
      <c r="D97" s="133"/>
      <c r="E97" s="134" t="s">
        <v>91</v>
      </c>
      <c r="F97" s="134"/>
      <c r="G97" s="134"/>
      <c r="H97" s="134"/>
      <c r="I97" s="134"/>
      <c r="J97" s="133"/>
      <c r="K97" s="134" t="s">
        <v>92</v>
      </c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5">
        <f>'SO 101 - Nástupiště a cho...'!J32</f>
        <v>0</v>
      </c>
      <c r="AH97" s="133"/>
      <c r="AI97" s="133"/>
      <c r="AJ97" s="133"/>
      <c r="AK97" s="133"/>
      <c r="AL97" s="133"/>
      <c r="AM97" s="133"/>
      <c r="AN97" s="135">
        <f>SUM(AG97,AT97)</f>
        <v>0</v>
      </c>
      <c r="AO97" s="133"/>
      <c r="AP97" s="133"/>
      <c r="AQ97" s="136" t="s">
        <v>89</v>
      </c>
      <c r="AR97" s="72"/>
      <c r="AS97" s="137">
        <v>0</v>
      </c>
      <c r="AT97" s="138">
        <f>ROUND(SUM(AV97:AW97),2)</f>
        <v>0</v>
      </c>
      <c r="AU97" s="139">
        <f>'SO 101 - Nástupiště a cho...'!P126</f>
        <v>0</v>
      </c>
      <c r="AV97" s="138">
        <f>'SO 101 - Nástupiště a cho...'!J35</f>
        <v>0</v>
      </c>
      <c r="AW97" s="138">
        <f>'SO 101 - Nástupiště a cho...'!J36</f>
        <v>0</v>
      </c>
      <c r="AX97" s="138">
        <f>'SO 101 - Nástupiště a cho...'!J37</f>
        <v>0</v>
      </c>
      <c r="AY97" s="138">
        <f>'SO 101 - Nástupiště a cho...'!J38</f>
        <v>0</v>
      </c>
      <c r="AZ97" s="138">
        <f>'SO 101 - Nástupiště a cho...'!F35</f>
        <v>0</v>
      </c>
      <c r="BA97" s="138">
        <f>'SO 101 - Nástupiště a cho...'!F36</f>
        <v>0</v>
      </c>
      <c r="BB97" s="138">
        <f>'SO 101 - Nástupiště a cho...'!F37</f>
        <v>0</v>
      </c>
      <c r="BC97" s="138">
        <f>'SO 101 - Nástupiště a cho...'!F38</f>
        <v>0</v>
      </c>
      <c r="BD97" s="140">
        <f>'SO 101 - Nástupiště a cho...'!F39</f>
        <v>0</v>
      </c>
      <c r="BE97" s="4"/>
      <c r="BT97" s="141" t="s">
        <v>85</v>
      </c>
      <c r="BV97" s="141" t="s">
        <v>78</v>
      </c>
      <c r="BW97" s="141" t="s">
        <v>93</v>
      </c>
      <c r="BX97" s="141" t="s">
        <v>84</v>
      </c>
      <c r="CL97" s="141" t="s">
        <v>1</v>
      </c>
    </row>
    <row r="98" s="4" customFormat="1" ht="16.5" customHeight="1">
      <c r="A98" s="132" t="s">
        <v>86</v>
      </c>
      <c r="B98" s="70"/>
      <c r="C98" s="133"/>
      <c r="D98" s="133"/>
      <c r="E98" s="134" t="s">
        <v>94</v>
      </c>
      <c r="F98" s="134"/>
      <c r="G98" s="134"/>
      <c r="H98" s="134"/>
      <c r="I98" s="134"/>
      <c r="J98" s="133"/>
      <c r="K98" s="134" t="s">
        <v>95</v>
      </c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5">
        <f>'SO 191 - Dopravní značení...'!J32</f>
        <v>0</v>
      </c>
      <c r="AH98" s="133"/>
      <c r="AI98" s="133"/>
      <c r="AJ98" s="133"/>
      <c r="AK98" s="133"/>
      <c r="AL98" s="133"/>
      <c r="AM98" s="133"/>
      <c r="AN98" s="135">
        <f>SUM(AG98,AT98)</f>
        <v>0</v>
      </c>
      <c r="AO98" s="133"/>
      <c r="AP98" s="133"/>
      <c r="AQ98" s="136" t="s">
        <v>89</v>
      </c>
      <c r="AR98" s="72"/>
      <c r="AS98" s="137">
        <v>0</v>
      </c>
      <c r="AT98" s="138">
        <f>ROUND(SUM(AV98:AW98),2)</f>
        <v>0</v>
      </c>
      <c r="AU98" s="139">
        <f>'SO 191 - Dopravní značení...'!P124</f>
        <v>0</v>
      </c>
      <c r="AV98" s="138">
        <f>'SO 191 - Dopravní značení...'!J35</f>
        <v>0</v>
      </c>
      <c r="AW98" s="138">
        <f>'SO 191 - Dopravní značení...'!J36</f>
        <v>0</v>
      </c>
      <c r="AX98" s="138">
        <f>'SO 191 - Dopravní značení...'!J37</f>
        <v>0</v>
      </c>
      <c r="AY98" s="138">
        <f>'SO 191 - Dopravní značení...'!J38</f>
        <v>0</v>
      </c>
      <c r="AZ98" s="138">
        <f>'SO 191 - Dopravní značení...'!F35</f>
        <v>0</v>
      </c>
      <c r="BA98" s="138">
        <f>'SO 191 - Dopravní značení...'!F36</f>
        <v>0</v>
      </c>
      <c r="BB98" s="138">
        <f>'SO 191 - Dopravní značení...'!F37</f>
        <v>0</v>
      </c>
      <c r="BC98" s="138">
        <f>'SO 191 - Dopravní značení...'!F38</f>
        <v>0</v>
      </c>
      <c r="BD98" s="140">
        <f>'SO 191 - Dopravní značení...'!F39</f>
        <v>0</v>
      </c>
      <c r="BE98" s="4"/>
      <c r="BT98" s="141" t="s">
        <v>85</v>
      </c>
      <c r="BV98" s="141" t="s">
        <v>78</v>
      </c>
      <c r="BW98" s="141" t="s">
        <v>96</v>
      </c>
      <c r="BX98" s="141" t="s">
        <v>84</v>
      </c>
      <c r="CL98" s="141" t="s">
        <v>1</v>
      </c>
    </row>
    <row r="99" s="4" customFormat="1" ht="16.5" customHeight="1">
      <c r="A99" s="132" t="s">
        <v>86</v>
      </c>
      <c r="B99" s="70"/>
      <c r="C99" s="133"/>
      <c r="D99" s="133"/>
      <c r="E99" s="134" t="s">
        <v>97</v>
      </c>
      <c r="F99" s="134"/>
      <c r="G99" s="134"/>
      <c r="H99" s="134"/>
      <c r="I99" s="134"/>
      <c r="J99" s="133"/>
      <c r="K99" s="134" t="s">
        <v>98</v>
      </c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5">
        <f>'SO 192 - Dopravní značení...'!J32</f>
        <v>0</v>
      </c>
      <c r="AH99" s="133"/>
      <c r="AI99" s="133"/>
      <c r="AJ99" s="133"/>
      <c r="AK99" s="133"/>
      <c r="AL99" s="133"/>
      <c r="AM99" s="133"/>
      <c r="AN99" s="135">
        <f>SUM(AG99,AT99)</f>
        <v>0</v>
      </c>
      <c r="AO99" s="133"/>
      <c r="AP99" s="133"/>
      <c r="AQ99" s="136" t="s">
        <v>89</v>
      </c>
      <c r="AR99" s="72"/>
      <c r="AS99" s="137">
        <v>0</v>
      </c>
      <c r="AT99" s="138">
        <f>ROUND(SUM(AV99:AW99),2)</f>
        <v>0</v>
      </c>
      <c r="AU99" s="139">
        <f>'SO 192 - Dopravní značení...'!P122</f>
        <v>0</v>
      </c>
      <c r="AV99" s="138">
        <f>'SO 192 - Dopravní značení...'!J35</f>
        <v>0</v>
      </c>
      <c r="AW99" s="138">
        <f>'SO 192 - Dopravní značení...'!J36</f>
        <v>0</v>
      </c>
      <c r="AX99" s="138">
        <f>'SO 192 - Dopravní značení...'!J37</f>
        <v>0</v>
      </c>
      <c r="AY99" s="138">
        <f>'SO 192 - Dopravní značení...'!J38</f>
        <v>0</v>
      </c>
      <c r="AZ99" s="138">
        <f>'SO 192 - Dopravní značení...'!F35</f>
        <v>0</v>
      </c>
      <c r="BA99" s="138">
        <f>'SO 192 - Dopravní značení...'!F36</f>
        <v>0</v>
      </c>
      <c r="BB99" s="138">
        <f>'SO 192 - Dopravní značení...'!F37</f>
        <v>0</v>
      </c>
      <c r="BC99" s="138">
        <f>'SO 192 - Dopravní značení...'!F38</f>
        <v>0</v>
      </c>
      <c r="BD99" s="140">
        <f>'SO 192 - Dopravní značení...'!F39</f>
        <v>0</v>
      </c>
      <c r="BE99" s="4"/>
      <c r="BT99" s="141" t="s">
        <v>85</v>
      </c>
      <c r="BV99" s="141" t="s">
        <v>78</v>
      </c>
      <c r="BW99" s="141" t="s">
        <v>99</v>
      </c>
      <c r="BX99" s="141" t="s">
        <v>84</v>
      </c>
      <c r="CL99" s="141" t="s">
        <v>1</v>
      </c>
    </row>
    <row r="100" s="7" customFormat="1" ht="24.75" customHeight="1">
      <c r="A100" s="7"/>
      <c r="B100" s="119"/>
      <c r="C100" s="120"/>
      <c r="D100" s="121" t="s">
        <v>100</v>
      </c>
      <c r="E100" s="121"/>
      <c r="F100" s="121"/>
      <c r="G100" s="121"/>
      <c r="H100" s="121"/>
      <c r="I100" s="122"/>
      <c r="J100" s="121" t="s">
        <v>101</v>
      </c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3">
        <f>ROUND(SUM(AG101:AG104),2)</f>
        <v>0</v>
      </c>
      <c r="AH100" s="122"/>
      <c r="AI100" s="122"/>
      <c r="AJ100" s="122"/>
      <c r="AK100" s="122"/>
      <c r="AL100" s="122"/>
      <c r="AM100" s="122"/>
      <c r="AN100" s="124">
        <f>SUM(AG100,AT100)</f>
        <v>0</v>
      </c>
      <c r="AO100" s="122"/>
      <c r="AP100" s="122"/>
      <c r="AQ100" s="125" t="s">
        <v>82</v>
      </c>
      <c r="AR100" s="126"/>
      <c r="AS100" s="127">
        <f>ROUND(SUM(AS101:AS104),2)</f>
        <v>0</v>
      </c>
      <c r="AT100" s="128">
        <f>ROUND(SUM(AV100:AW100),2)</f>
        <v>0</v>
      </c>
      <c r="AU100" s="129">
        <f>ROUND(SUM(AU101:AU104),5)</f>
        <v>0</v>
      </c>
      <c r="AV100" s="128">
        <f>ROUND(AZ100*L29,2)</f>
        <v>0</v>
      </c>
      <c r="AW100" s="128">
        <f>ROUND(BA100*L30,2)</f>
        <v>0</v>
      </c>
      <c r="AX100" s="128">
        <f>ROUND(BB100*L29,2)</f>
        <v>0</v>
      </c>
      <c r="AY100" s="128">
        <f>ROUND(BC100*L30,2)</f>
        <v>0</v>
      </c>
      <c r="AZ100" s="128">
        <f>ROUND(SUM(AZ101:AZ104),2)</f>
        <v>0</v>
      </c>
      <c r="BA100" s="128">
        <f>ROUND(SUM(BA101:BA104),2)</f>
        <v>0</v>
      </c>
      <c r="BB100" s="128">
        <f>ROUND(SUM(BB101:BB104),2)</f>
        <v>0</v>
      </c>
      <c r="BC100" s="128">
        <f>ROUND(SUM(BC101:BC104),2)</f>
        <v>0</v>
      </c>
      <c r="BD100" s="130">
        <f>ROUND(SUM(BD101:BD104),2)</f>
        <v>0</v>
      </c>
      <c r="BE100" s="7"/>
      <c r="BS100" s="131" t="s">
        <v>75</v>
      </c>
      <c r="BT100" s="131" t="s">
        <v>83</v>
      </c>
      <c r="BU100" s="131" t="s">
        <v>77</v>
      </c>
      <c r="BV100" s="131" t="s">
        <v>78</v>
      </c>
      <c r="BW100" s="131" t="s">
        <v>102</v>
      </c>
      <c r="BX100" s="131" t="s">
        <v>5</v>
      </c>
      <c r="CL100" s="131" t="s">
        <v>1</v>
      </c>
      <c r="CM100" s="131" t="s">
        <v>85</v>
      </c>
    </row>
    <row r="101" s="4" customFormat="1" ht="16.5" customHeight="1">
      <c r="A101" s="132" t="s">
        <v>86</v>
      </c>
      <c r="B101" s="70"/>
      <c r="C101" s="133"/>
      <c r="D101" s="133"/>
      <c r="E101" s="134" t="s">
        <v>103</v>
      </c>
      <c r="F101" s="134"/>
      <c r="G101" s="134"/>
      <c r="H101" s="134"/>
      <c r="I101" s="134"/>
      <c r="J101" s="133"/>
      <c r="K101" s="134" t="s">
        <v>104</v>
      </c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5">
        <f>'SO 701 - Přístřešek pro a...'!J32</f>
        <v>0</v>
      </c>
      <c r="AH101" s="133"/>
      <c r="AI101" s="133"/>
      <c r="AJ101" s="133"/>
      <c r="AK101" s="133"/>
      <c r="AL101" s="133"/>
      <c r="AM101" s="133"/>
      <c r="AN101" s="135">
        <f>SUM(AG101,AT101)</f>
        <v>0</v>
      </c>
      <c r="AO101" s="133"/>
      <c r="AP101" s="133"/>
      <c r="AQ101" s="136" t="s">
        <v>89</v>
      </c>
      <c r="AR101" s="72"/>
      <c r="AS101" s="137">
        <v>0</v>
      </c>
      <c r="AT101" s="138">
        <f>ROUND(SUM(AV101:AW101),2)</f>
        <v>0</v>
      </c>
      <c r="AU101" s="139">
        <f>'SO 701 - Přístřešek pro a...'!P122</f>
        <v>0</v>
      </c>
      <c r="AV101" s="138">
        <f>'SO 701 - Přístřešek pro a...'!J35</f>
        <v>0</v>
      </c>
      <c r="AW101" s="138">
        <f>'SO 701 - Přístřešek pro a...'!J36</f>
        <v>0</v>
      </c>
      <c r="AX101" s="138">
        <f>'SO 701 - Přístřešek pro a...'!J37</f>
        <v>0</v>
      </c>
      <c r="AY101" s="138">
        <f>'SO 701 - Přístřešek pro a...'!J38</f>
        <v>0</v>
      </c>
      <c r="AZ101" s="138">
        <f>'SO 701 - Přístřešek pro a...'!F35</f>
        <v>0</v>
      </c>
      <c r="BA101" s="138">
        <f>'SO 701 - Přístřešek pro a...'!F36</f>
        <v>0</v>
      </c>
      <c r="BB101" s="138">
        <f>'SO 701 - Přístřešek pro a...'!F37</f>
        <v>0</v>
      </c>
      <c r="BC101" s="138">
        <f>'SO 701 - Přístřešek pro a...'!F38</f>
        <v>0</v>
      </c>
      <c r="BD101" s="140">
        <f>'SO 701 - Přístřešek pro a...'!F39</f>
        <v>0</v>
      </c>
      <c r="BE101" s="4"/>
      <c r="BT101" s="141" t="s">
        <v>85</v>
      </c>
      <c r="BV101" s="141" t="s">
        <v>78</v>
      </c>
      <c r="BW101" s="141" t="s">
        <v>105</v>
      </c>
      <c r="BX101" s="141" t="s">
        <v>102</v>
      </c>
      <c r="CL101" s="141" t="s">
        <v>1</v>
      </c>
    </row>
    <row r="102" s="4" customFormat="1" ht="23.25" customHeight="1">
      <c r="A102" s="132" t="s">
        <v>86</v>
      </c>
      <c r="B102" s="70"/>
      <c r="C102" s="133"/>
      <c r="D102" s="133"/>
      <c r="E102" s="134" t="s">
        <v>106</v>
      </c>
      <c r="F102" s="134"/>
      <c r="G102" s="134"/>
      <c r="H102" s="134"/>
      <c r="I102" s="134"/>
      <c r="J102" s="133"/>
      <c r="K102" s="134" t="s">
        <v>107</v>
      </c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5">
        <f>'SO 801 - Sadové úpravy, j...'!J32</f>
        <v>0</v>
      </c>
      <c r="AH102" s="133"/>
      <c r="AI102" s="133"/>
      <c r="AJ102" s="133"/>
      <c r="AK102" s="133"/>
      <c r="AL102" s="133"/>
      <c r="AM102" s="133"/>
      <c r="AN102" s="135">
        <f>SUM(AG102,AT102)</f>
        <v>0</v>
      </c>
      <c r="AO102" s="133"/>
      <c r="AP102" s="133"/>
      <c r="AQ102" s="136" t="s">
        <v>89</v>
      </c>
      <c r="AR102" s="72"/>
      <c r="AS102" s="137">
        <v>0</v>
      </c>
      <c r="AT102" s="138">
        <f>ROUND(SUM(AV102:AW102),2)</f>
        <v>0</v>
      </c>
      <c r="AU102" s="139">
        <f>'SO 801 - Sadové úpravy, j...'!P123</f>
        <v>0</v>
      </c>
      <c r="AV102" s="138">
        <f>'SO 801 - Sadové úpravy, j...'!J35</f>
        <v>0</v>
      </c>
      <c r="AW102" s="138">
        <f>'SO 801 - Sadové úpravy, j...'!J36</f>
        <v>0</v>
      </c>
      <c r="AX102" s="138">
        <f>'SO 801 - Sadové úpravy, j...'!J37</f>
        <v>0</v>
      </c>
      <c r="AY102" s="138">
        <f>'SO 801 - Sadové úpravy, j...'!J38</f>
        <v>0</v>
      </c>
      <c r="AZ102" s="138">
        <f>'SO 801 - Sadové úpravy, j...'!F35</f>
        <v>0</v>
      </c>
      <c r="BA102" s="138">
        <f>'SO 801 - Sadové úpravy, j...'!F36</f>
        <v>0</v>
      </c>
      <c r="BB102" s="138">
        <f>'SO 801 - Sadové úpravy, j...'!F37</f>
        <v>0</v>
      </c>
      <c r="BC102" s="138">
        <f>'SO 801 - Sadové úpravy, j...'!F38</f>
        <v>0</v>
      </c>
      <c r="BD102" s="140">
        <f>'SO 801 - Sadové úpravy, j...'!F39</f>
        <v>0</v>
      </c>
      <c r="BE102" s="4"/>
      <c r="BT102" s="141" t="s">
        <v>85</v>
      </c>
      <c r="BV102" s="141" t="s">
        <v>78</v>
      </c>
      <c r="BW102" s="141" t="s">
        <v>108</v>
      </c>
      <c r="BX102" s="141" t="s">
        <v>102</v>
      </c>
      <c r="CL102" s="141" t="s">
        <v>1</v>
      </c>
    </row>
    <row r="103" s="4" customFormat="1" ht="23.25" customHeight="1">
      <c r="A103" s="132" t="s">
        <v>86</v>
      </c>
      <c r="B103" s="70"/>
      <c r="C103" s="133"/>
      <c r="D103" s="133"/>
      <c r="E103" s="134" t="s">
        <v>109</v>
      </c>
      <c r="F103" s="134"/>
      <c r="G103" s="134"/>
      <c r="H103" s="134"/>
      <c r="I103" s="134"/>
      <c r="J103" s="133"/>
      <c r="K103" s="134" t="s">
        <v>110</v>
      </c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5">
        <f>'SO 1000 - Ostatní náklady'!J32</f>
        <v>0</v>
      </c>
      <c r="AH103" s="133"/>
      <c r="AI103" s="133"/>
      <c r="AJ103" s="133"/>
      <c r="AK103" s="133"/>
      <c r="AL103" s="133"/>
      <c r="AM103" s="133"/>
      <c r="AN103" s="135">
        <f>SUM(AG103,AT103)</f>
        <v>0</v>
      </c>
      <c r="AO103" s="133"/>
      <c r="AP103" s="133"/>
      <c r="AQ103" s="136" t="s">
        <v>89</v>
      </c>
      <c r="AR103" s="72"/>
      <c r="AS103" s="137">
        <v>0</v>
      </c>
      <c r="AT103" s="138">
        <f>ROUND(SUM(AV103:AW103),2)</f>
        <v>0</v>
      </c>
      <c r="AU103" s="139">
        <f>'SO 1000 - Ostatní náklady'!P122</f>
        <v>0</v>
      </c>
      <c r="AV103" s="138">
        <f>'SO 1000 - Ostatní náklady'!J35</f>
        <v>0</v>
      </c>
      <c r="AW103" s="138">
        <f>'SO 1000 - Ostatní náklady'!J36</f>
        <v>0</v>
      </c>
      <c r="AX103" s="138">
        <f>'SO 1000 - Ostatní náklady'!J37</f>
        <v>0</v>
      </c>
      <c r="AY103" s="138">
        <f>'SO 1000 - Ostatní náklady'!J38</f>
        <v>0</v>
      </c>
      <c r="AZ103" s="138">
        <f>'SO 1000 - Ostatní náklady'!F35</f>
        <v>0</v>
      </c>
      <c r="BA103" s="138">
        <f>'SO 1000 - Ostatní náklady'!F36</f>
        <v>0</v>
      </c>
      <c r="BB103" s="138">
        <f>'SO 1000 - Ostatní náklady'!F37</f>
        <v>0</v>
      </c>
      <c r="BC103" s="138">
        <f>'SO 1000 - Ostatní náklady'!F38</f>
        <v>0</v>
      </c>
      <c r="BD103" s="140">
        <f>'SO 1000 - Ostatní náklady'!F39</f>
        <v>0</v>
      </c>
      <c r="BE103" s="4"/>
      <c r="BT103" s="141" t="s">
        <v>85</v>
      </c>
      <c r="BV103" s="141" t="s">
        <v>78</v>
      </c>
      <c r="BW103" s="141" t="s">
        <v>111</v>
      </c>
      <c r="BX103" s="141" t="s">
        <v>102</v>
      </c>
      <c r="CL103" s="141" t="s">
        <v>1</v>
      </c>
    </row>
    <row r="104" s="4" customFormat="1" ht="23.25" customHeight="1">
      <c r="A104" s="132" t="s">
        <v>86</v>
      </c>
      <c r="B104" s="70"/>
      <c r="C104" s="133"/>
      <c r="D104" s="133"/>
      <c r="E104" s="134" t="s">
        <v>112</v>
      </c>
      <c r="F104" s="134"/>
      <c r="G104" s="134"/>
      <c r="H104" s="134"/>
      <c r="I104" s="134"/>
      <c r="J104" s="133"/>
      <c r="K104" s="134" t="s">
        <v>113</v>
      </c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5">
        <f>'SO 1020 - VRN'!J32</f>
        <v>0</v>
      </c>
      <c r="AH104" s="133"/>
      <c r="AI104" s="133"/>
      <c r="AJ104" s="133"/>
      <c r="AK104" s="133"/>
      <c r="AL104" s="133"/>
      <c r="AM104" s="133"/>
      <c r="AN104" s="135">
        <f>SUM(AG104,AT104)</f>
        <v>0</v>
      </c>
      <c r="AO104" s="133"/>
      <c r="AP104" s="133"/>
      <c r="AQ104" s="136" t="s">
        <v>89</v>
      </c>
      <c r="AR104" s="72"/>
      <c r="AS104" s="142">
        <v>0</v>
      </c>
      <c r="AT104" s="143">
        <f>ROUND(SUM(AV104:AW104),2)</f>
        <v>0</v>
      </c>
      <c r="AU104" s="144">
        <f>'SO 1020 - VRN'!P122</f>
        <v>0</v>
      </c>
      <c r="AV104" s="143">
        <f>'SO 1020 - VRN'!J35</f>
        <v>0</v>
      </c>
      <c r="AW104" s="143">
        <f>'SO 1020 - VRN'!J36</f>
        <v>0</v>
      </c>
      <c r="AX104" s="143">
        <f>'SO 1020 - VRN'!J37</f>
        <v>0</v>
      </c>
      <c r="AY104" s="143">
        <f>'SO 1020 - VRN'!J38</f>
        <v>0</v>
      </c>
      <c r="AZ104" s="143">
        <f>'SO 1020 - VRN'!F35</f>
        <v>0</v>
      </c>
      <c r="BA104" s="143">
        <f>'SO 1020 - VRN'!F36</f>
        <v>0</v>
      </c>
      <c r="BB104" s="143">
        <f>'SO 1020 - VRN'!F37</f>
        <v>0</v>
      </c>
      <c r="BC104" s="143">
        <f>'SO 1020 - VRN'!F38</f>
        <v>0</v>
      </c>
      <c r="BD104" s="145">
        <f>'SO 1020 - VRN'!F39</f>
        <v>0</v>
      </c>
      <c r="BE104" s="4"/>
      <c r="BT104" s="141" t="s">
        <v>85</v>
      </c>
      <c r="BV104" s="141" t="s">
        <v>78</v>
      </c>
      <c r="BW104" s="141" t="s">
        <v>114</v>
      </c>
      <c r="BX104" s="141" t="s">
        <v>102</v>
      </c>
      <c r="CL104" s="141" t="s">
        <v>1</v>
      </c>
    </row>
    <row r="105" s="2" customFormat="1" ht="30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4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44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</row>
  </sheetData>
  <sheetProtection sheet="1" formatColumns="0" formatRows="0" objects="1" scenarios="1" spinCount="100000" saltValue="7khMwCJHhEBe5izq+YWeGTmqTQLvwb+2BCN7Ea7GT1yUT7dcRZfr8u3d2rbxRLphZkjdPOTnClCxONvQJqID2w==" hashValue="veewGk5E0xpGv0p8CO3q99Ua1BZqSiTKV6N4we3YGUZwxiMbSgLtFQpKCWKM/iE62n0ytIan5PGF1wmnMts02A==" algorithmName="SHA-512" password="CC35"/>
  <mergeCells count="78">
    <mergeCell ref="C92:G92"/>
    <mergeCell ref="D95:H95"/>
    <mergeCell ref="D100:H100"/>
    <mergeCell ref="E98:I98"/>
    <mergeCell ref="E96:I96"/>
    <mergeCell ref="E99:I99"/>
    <mergeCell ref="E101:I101"/>
    <mergeCell ref="E97:I97"/>
    <mergeCell ref="E102:I102"/>
    <mergeCell ref="E103:I103"/>
    <mergeCell ref="E104:I104"/>
    <mergeCell ref="I92:AF92"/>
    <mergeCell ref="J95:AF95"/>
    <mergeCell ref="J100:AF100"/>
    <mergeCell ref="K101:AF101"/>
    <mergeCell ref="K97:AF97"/>
    <mergeCell ref="K102:AF102"/>
    <mergeCell ref="K103:AF103"/>
    <mergeCell ref="K99:AF99"/>
    <mergeCell ref="K104:AF104"/>
    <mergeCell ref="K96:AF96"/>
    <mergeCell ref="K98:AF98"/>
    <mergeCell ref="L85:AO8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104:AM104"/>
    <mergeCell ref="AG97:AM97"/>
    <mergeCell ref="AG92:AM92"/>
    <mergeCell ref="AG98:AM98"/>
    <mergeCell ref="AG96:AM96"/>
    <mergeCell ref="AG95:AM95"/>
    <mergeCell ref="AG99:AM99"/>
    <mergeCell ref="AG102:AM102"/>
    <mergeCell ref="AG103:AM103"/>
    <mergeCell ref="AG100:AM100"/>
    <mergeCell ref="AG101:AM101"/>
    <mergeCell ref="AM89:AP89"/>
    <mergeCell ref="AM90:AP90"/>
    <mergeCell ref="AM87:AN87"/>
    <mergeCell ref="AN102:AP102"/>
    <mergeCell ref="AN104:AP104"/>
    <mergeCell ref="AN103:AP103"/>
    <mergeCell ref="AN101:AP101"/>
    <mergeCell ref="AN97:AP97"/>
    <mergeCell ref="AN95:AP95"/>
    <mergeCell ref="AN100:AP100"/>
    <mergeCell ref="AN99:AP99"/>
    <mergeCell ref="AN96:AP96"/>
    <mergeCell ref="AN92:AP92"/>
    <mergeCell ref="AN98:AP98"/>
    <mergeCell ref="AS89:AT91"/>
    <mergeCell ref="AN94:AP94"/>
  </mergeCells>
  <hyperlinks>
    <hyperlink ref="A96" location="'SO 001 - Příprava  území '!C2" display="/"/>
    <hyperlink ref="A97" location="'SO 101 - Nástupiště a cho...'!C2" display="/"/>
    <hyperlink ref="A98" location="'SO 191 - Dopravní značení...'!C2" display="/"/>
    <hyperlink ref="A99" location="'SO 192 - Dopravní značení...'!C2" display="/"/>
    <hyperlink ref="A101" location="'SO 701 - Přístřešek pro a...'!C2" display="/"/>
    <hyperlink ref="A102" location="'SO 801 - Sadové úpravy, j...'!C2" display="/"/>
    <hyperlink ref="A103" location="'SO 1000 - Ostatní náklady'!C2" display="/"/>
    <hyperlink ref="A104" location="'SO 1020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115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 xml:space="preserve">Rekonstrukce  autobusové  zastávky na ul. Petrovská ve Vikýřovicích</v>
      </c>
      <c r="F7" s="150"/>
      <c r="G7" s="150"/>
      <c r="H7" s="150"/>
      <c r="L7" s="20"/>
    </row>
    <row r="8" s="1" customFormat="1" ht="12" customHeight="1">
      <c r="B8" s="20"/>
      <c r="D8" s="150" t="s">
        <v>116</v>
      </c>
      <c r="L8" s="20"/>
    </row>
    <row r="9" s="2" customFormat="1" ht="16.5" customHeight="1">
      <c r="A9" s="38"/>
      <c r="B9" s="44"/>
      <c r="C9" s="38"/>
      <c r="D9" s="38"/>
      <c r="E9" s="151" t="s">
        <v>117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118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119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21. 6. 2022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0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ROUND(J124,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ROUND((SUM(BE124:BE157)),  2)</f>
        <v>0</v>
      </c>
      <c r="G35" s="38"/>
      <c r="H35" s="38"/>
      <c r="I35" s="164">
        <v>0.20999999999999999</v>
      </c>
      <c r="J35" s="163">
        <f>ROUND(((SUM(BE124:BE157))*I35),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ROUND((SUM(BF124:BF157)),  2)</f>
        <v>0</v>
      </c>
      <c r="G36" s="38"/>
      <c r="H36" s="38"/>
      <c r="I36" s="164">
        <v>0.14999999999999999</v>
      </c>
      <c r="J36" s="163">
        <f>ROUND(((SUM(BF124:BF157))*I36),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ROUND((SUM(BG124:BG157)),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ROUND((SUM(BH124:BH157)),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ROUND((SUM(BI124:BI157)),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 xml:space="preserve">Rekonstrukce  autobusové  zastávky na ul. Petrovská ve Vikýřovicích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117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118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 xml:space="preserve">SO 001 - Příprava  území 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Vikýřovice</v>
      </c>
      <c r="G91" s="40"/>
      <c r="H91" s="40"/>
      <c r="I91" s="32" t="s">
        <v>22</v>
      </c>
      <c r="J91" s="79" t="str">
        <f>IF(J14="","",J14)</f>
        <v>21. 6. 2022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 xml:space="preserve">Obec  Vikýřovice</v>
      </c>
      <c r="G93" s="40"/>
      <c r="H93" s="40"/>
      <c r="I93" s="32" t="s">
        <v>30</v>
      </c>
      <c r="J93" s="36" t="str">
        <f>E23</f>
        <v>Ing.Zdeněk Vitásek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Martin  Pniok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121</v>
      </c>
      <c r="D96" s="185"/>
      <c r="E96" s="185"/>
      <c r="F96" s="185"/>
      <c r="G96" s="185"/>
      <c r="H96" s="185"/>
      <c r="I96" s="185"/>
      <c r="J96" s="186" t="s">
        <v>122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123</v>
      </c>
      <c r="D98" s="40"/>
      <c r="E98" s="40"/>
      <c r="F98" s="40"/>
      <c r="G98" s="40"/>
      <c r="H98" s="40"/>
      <c r="I98" s="40"/>
      <c r="J98" s="110">
        <f>J124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124</v>
      </c>
    </row>
    <row r="99" s="9" customFormat="1" ht="24.96" customHeight="1">
      <c r="A99" s="9"/>
      <c r="B99" s="188"/>
      <c r="C99" s="189"/>
      <c r="D99" s="190" t="s">
        <v>125</v>
      </c>
      <c r="E99" s="191"/>
      <c r="F99" s="191"/>
      <c r="G99" s="191"/>
      <c r="H99" s="191"/>
      <c r="I99" s="191"/>
      <c r="J99" s="192">
        <f>J125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126</v>
      </c>
      <c r="E100" s="196"/>
      <c r="F100" s="196"/>
      <c r="G100" s="196"/>
      <c r="H100" s="196"/>
      <c r="I100" s="196"/>
      <c r="J100" s="197">
        <f>J126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127</v>
      </c>
      <c r="E101" s="196"/>
      <c r="F101" s="196"/>
      <c r="G101" s="196"/>
      <c r="H101" s="196"/>
      <c r="I101" s="196"/>
      <c r="J101" s="197">
        <f>J150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128</v>
      </c>
      <c r="E102" s="196"/>
      <c r="F102" s="196"/>
      <c r="G102" s="196"/>
      <c r="H102" s="196"/>
      <c r="I102" s="196"/>
      <c r="J102" s="197">
        <f>J152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129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6.25" customHeight="1">
      <c r="A112" s="38"/>
      <c r="B112" s="39"/>
      <c r="C112" s="40"/>
      <c r="D112" s="40"/>
      <c r="E112" s="183" t="str">
        <f>E7</f>
        <v xml:space="preserve">Rekonstrukce  autobusové  zastávky na ul. Petrovská ve Vikýřovicích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1"/>
      <c r="C113" s="32" t="s">
        <v>116</v>
      </c>
      <c r="D113" s="22"/>
      <c r="E113" s="22"/>
      <c r="F113" s="22"/>
      <c r="G113" s="22"/>
      <c r="H113" s="22"/>
      <c r="I113" s="22"/>
      <c r="J113" s="22"/>
      <c r="K113" s="22"/>
      <c r="L113" s="20"/>
    </row>
    <row r="114" s="2" customFormat="1" ht="16.5" customHeight="1">
      <c r="A114" s="38"/>
      <c r="B114" s="39"/>
      <c r="C114" s="40"/>
      <c r="D114" s="40"/>
      <c r="E114" s="183" t="s">
        <v>117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118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76" t="str">
        <f>E11</f>
        <v xml:space="preserve">SO 001 - Příprava  území </v>
      </c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40"/>
      <c r="E118" s="40"/>
      <c r="F118" s="27" t="str">
        <f>F14</f>
        <v>Vikýřovice</v>
      </c>
      <c r="G118" s="40"/>
      <c r="H118" s="40"/>
      <c r="I118" s="32" t="s">
        <v>22</v>
      </c>
      <c r="J118" s="79" t="str">
        <f>IF(J14="","",J14)</f>
        <v>21. 6. 2022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24</v>
      </c>
      <c r="D120" s="40"/>
      <c r="E120" s="40"/>
      <c r="F120" s="27" t="str">
        <f>E17</f>
        <v xml:space="preserve">Obec  Vikýřovice</v>
      </c>
      <c r="G120" s="40"/>
      <c r="H120" s="40"/>
      <c r="I120" s="32" t="s">
        <v>30</v>
      </c>
      <c r="J120" s="36" t="str">
        <f>E23</f>
        <v>Ing.Zdeněk Vitásek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28</v>
      </c>
      <c r="D121" s="40"/>
      <c r="E121" s="40"/>
      <c r="F121" s="27" t="str">
        <f>IF(E20="","",E20)</f>
        <v>Vyplň údaj</v>
      </c>
      <c r="G121" s="40"/>
      <c r="H121" s="40"/>
      <c r="I121" s="32" t="s">
        <v>33</v>
      </c>
      <c r="J121" s="36" t="str">
        <f>E26</f>
        <v xml:space="preserve">Martin  Pniok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99"/>
      <c r="B123" s="200"/>
      <c r="C123" s="201" t="s">
        <v>130</v>
      </c>
      <c r="D123" s="202" t="s">
        <v>61</v>
      </c>
      <c r="E123" s="202" t="s">
        <v>57</v>
      </c>
      <c r="F123" s="202" t="s">
        <v>58</v>
      </c>
      <c r="G123" s="202" t="s">
        <v>131</v>
      </c>
      <c r="H123" s="202" t="s">
        <v>132</v>
      </c>
      <c r="I123" s="202" t="s">
        <v>133</v>
      </c>
      <c r="J123" s="202" t="s">
        <v>122</v>
      </c>
      <c r="K123" s="203" t="s">
        <v>134</v>
      </c>
      <c r="L123" s="204"/>
      <c r="M123" s="100" t="s">
        <v>1</v>
      </c>
      <c r="N123" s="101" t="s">
        <v>40</v>
      </c>
      <c r="O123" s="101" t="s">
        <v>135</v>
      </c>
      <c r="P123" s="101" t="s">
        <v>136</v>
      </c>
      <c r="Q123" s="101" t="s">
        <v>137</v>
      </c>
      <c r="R123" s="101" t="s">
        <v>138</v>
      </c>
      <c r="S123" s="101" t="s">
        <v>139</v>
      </c>
      <c r="T123" s="102" t="s">
        <v>140</v>
      </c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</row>
    <row r="124" s="2" customFormat="1" ht="22.8" customHeight="1">
      <c r="A124" s="38"/>
      <c r="B124" s="39"/>
      <c r="C124" s="107" t="s">
        <v>141</v>
      </c>
      <c r="D124" s="40"/>
      <c r="E124" s="40"/>
      <c r="F124" s="40"/>
      <c r="G124" s="40"/>
      <c r="H124" s="40"/>
      <c r="I124" s="40"/>
      <c r="J124" s="205">
        <f>BK124</f>
        <v>0</v>
      </c>
      <c r="K124" s="40"/>
      <c r="L124" s="44"/>
      <c r="M124" s="103"/>
      <c r="N124" s="206"/>
      <c r="O124" s="104"/>
      <c r="P124" s="207">
        <f>P125</f>
        <v>0</v>
      </c>
      <c r="Q124" s="104"/>
      <c r="R124" s="207">
        <f>R125</f>
        <v>0.0071200000000000005</v>
      </c>
      <c r="S124" s="104"/>
      <c r="T124" s="208">
        <f>T125</f>
        <v>55.879999999999995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75</v>
      </c>
      <c r="AU124" s="17" t="s">
        <v>124</v>
      </c>
      <c r="BK124" s="209">
        <f>BK125</f>
        <v>0</v>
      </c>
    </row>
    <row r="125" s="12" customFormat="1" ht="25.92" customHeight="1">
      <c r="A125" s="12"/>
      <c r="B125" s="210"/>
      <c r="C125" s="211"/>
      <c r="D125" s="212" t="s">
        <v>75</v>
      </c>
      <c r="E125" s="213" t="s">
        <v>142</v>
      </c>
      <c r="F125" s="213" t="s">
        <v>143</v>
      </c>
      <c r="G125" s="211"/>
      <c r="H125" s="211"/>
      <c r="I125" s="214"/>
      <c r="J125" s="215">
        <f>BK125</f>
        <v>0</v>
      </c>
      <c r="K125" s="211"/>
      <c r="L125" s="216"/>
      <c r="M125" s="217"/>
      <c r="N125" s="218"/>
      <c r="O125" s="218"/>
      <c r="P125" s="219">
        <f>P126+P150+P152</f>
        <v>0</v>
      </c>
      <c r="Q125" s="218"/>
      <c r="R125" s="219">
        <f>R126+R150+R152</f>
        <v>0.0071200000000000005</v>
      </c>
      <c r="S125" s="218"/>
      <c r="T125" s="220">
        <f>T126+T150+T152</f>
        <v>55.879999999999995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83</v>
      </c>
      <c r="AT125" s="222" t="s">
        <v>75</v>
      </c>
      <c r="AU125" s="222" t="s">
        <v>76</v>
      </c>
      <c r="AY125" s="221" t="s">
        <v>144</v>
      </c>
      <c r="BK125" s="223">
        <f>BK126+BK150+BK152</f>
        <v>0</v>
      </c>
    </row>
    <row r="126" s="12" customFormat="1" ht="22.8" customHeight="1">
      <c r="A126" s="12"/>
      <c r="B126" s="210"/>
      <c r="C126" s="211"/>
      <c r="D126" s="212" t="s">
        <v>75</v>
      </c>
      <c r="E126" s="224" t="s">
        <v>83</v>
      </c>
      <c r="F126" s="224" t="s">
        <v>145</v>
      </c>
      <c r="G126" s="211"/>
      <c r="H126" s="211"/>
      <c r="I126" s="214"/>
      <c r="J126" s="225">
        <f>BK126</f>
        <v>0</v>
      </c>
      <c r="K126" s="211"/>
      <c r="L126" s="216"/>
      <c r="M126" s="217"/>
      <c r="N126" s="218"/>
      <c r="O126" s="218"/>
      <c r="P126" s="219">
        <f>SUM(P127:P149)</f>
        <v>0</v>
      </c>
      <c r="Q126" s="218"/>
      <c r="R126" s="219">
        <f>SUM(R127:R149)</f>
        <v>0.0071200000000000005</v>
      </c>
      <c r="S126" s="218"/>
      <c r="T126" s="220">
        <f>SUM(T127:T149)</f>
        <v>55.879999999999995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83</v>
      </c>
      <c r="AT126" s="222" t="s">
        <v>75</v>
      </c>
      <c r="AU126" s="222" t="s">
        <v>83</v>
      </c>
      <c r="AY126" s="221" t="s">
        <v>144</v>
      </c>
      <c r="BK126" s="223">
        <f>SUM(BK127:BK149)</f>
        <v>0</v>
      </c>
    </row>
    <row r="127" s="2" customFormat="1" ht="24.15" customHeight="1">
      <c r="A127" s="38"/>
      <c r="B127" s="39"/>
      <c r="C127" s="226" t="s">
        <v>83</v>
      </c>
      <c r="D127" s="226" t="s">
        <v>146</v>
      </c>
      <c r="E127" s="227" t="s">
        <v>147</v>
      </c>
      <c r="F127" s="228" t="s">
        <v>148</v>
      </c>
      <c r="G127" s="229" t="s">
        <v>149</v>
      </c>
      <c r="H127" s="230">
        <v>8</v>
      </c>
      <c r="I127" s="231"/>
      <c r="J127" s="232">
        <f>ROUND(I127*H127,2)</f>
        <v>0</v>
      </c>
      <c r="K127" s="228" t="s">
        <v>150</v>
      </c>
      <c r="L127" s="44"/>
      <c r="M127" s="233" t="s">
        <v>1</v>
      </c>
      <c r="N127" s="234" t="s">
        <v>41</v>
      </c>
      <c r="O127" s="91"/>
      <c r="P127" s="235">
        <f>O127*H127</f>
        <v>0</v>
      </c>
      <c r="Q127" s="235">
        <v>0</v>
      </c>
      <c r="R127" s="235">
        <f>Q127*H127</f>
        <v>0</v>
      </c>
      <c r="S127" s="235">
        <v>0.26000000000000001</v>
      </c>
      <c r="T127" s="236">
        <f>S127*H127</f>
        <v>2.0800000000000001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7" t="s">
        <v>151</v>
      </c>
      <c r="AT127" s="237" t="s">
        <v>146</v>
      </c>
      <c r="AU127" s="237" t="s">
        <v>85</v>
      </c>
      <c r="AY127" s="17" t="s">
        <v>144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7" t="s">
        <v>83</v>
      </c>
      <c r="BK127" s="238">
        <f>ROUND(I127*H127,2)</f>
        <v>0</v>
      </c>
      <c r="BL127" s="17" t="s">
        <v>151</v>
      </c>
      <c r="BM127" s="237" t="s">
        <v>152</v>
      </c>
    </row>
    <row r="128" s="2" customFormat="1" ht="24.15" customHeight="1">
      <c r="A128" s="38"/>
      <c r="B128" s="39"/>
      <c r="C128" s="226" t="s">
        <v>85</v>
      </c>
      <c r="D128" s="226" t="s">
        <v>146</v>
      </c>
      <c r="E128" s="227" t="s">
        <v>153</v>
      </c>
      <c r="F128" s="228" t="s">
        <v>154</v>
      </c>
      <c r="G128" s="229" t="s">
        <v>149</v>
      </c>
      <c r="H128" s="230">
        <v>8</v>
      </c>
      <c r="I128" s="231"/>
      <c r="J128" s="232">
        <f>ROUND(I128*H128,2)</f>
        <v>0</v>
      </c>
      <c r="K128" s="228" t="s">
        <v>150</v>
      </c>
      <c r="L128" s="44"/>
      <c r="M128" s="233" t="s">
        <v>1</v>
      </c>
      <c r="N128" s="234" t="s">
        <v>41</v>
      </c>
      <c r="O128" s="91"/>
      <c r="P128" s="235">
        <f>O128*H128</f>
        <v>0</v>
      </c>
      <c r="Q128" s="235">
        <v>0</v>
      </c>
      <c r="R128" s="235">
        <f>Q128*H128</f>
        <v>0</v>
      </c>
      <c r="S128" s="235">
        <v>0.17000000000000001</v>
      </c>
      <c r="T128" s="236">
        <f>S128*H128</f>
        <v>1.3600000000000001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37" t="s">
        <v>151</v>
      </c>
      <c r="AT128" s="237" t="s">
        <v>146</v>
      </c>
      <c r="AU128" s="237" t="s">
        <v>85</v>
      </c>
      <c r="AY128" s="17" t="s">
        <v>144</v>
      </c>
      <c r="BE128" s="238">
        <f>IF(N128="základní",J128,0)</f>
        <v>0</v>
      </c>
      <c r="BF128" s="238">
        <f>IF(N128="snížená",J128,0)</f>
        <v>0</v>
      </c>
      <c r="BG128" s="238">
        <f>IF(N128="zákl. přenesená",J128,0)</f>
        <v>0</v>
      </c>
      <c r="BH128" s="238">
        <f>IF(N128="sníž. přenesená",J128,0)</f>
        <v>0</v>
      </c>
      <c r="BI128" s="238">
        <f>IF(N128="nulová",J128,0)</f>
        <v>0</v>
      </c>
      <c r="BJ128" s="17" t="s">
        <v>83</v>
      </c>
      <c r="BK128" s="238">
        <f>ROUND(I128*H128,2)</f>
        <v>0</v>
      </c>
      <c r="BL128" s="17" t="s">
        <v>151</v>
      </c>
      <c r="BM128" s="237" t="s">
        <v>155</v>
      </c>
    </row>
    <row r="129" s="2" customFormat="1" ht="24.15" customHeight="1">
      <c r="A129" s="38"/>
      <c r="B129" s="39"/>
      <c r="C129" s="226" t="s">
        <v>156</v>
      </c>
      <c r="D129" s="226" t="s">
        <v>146</v>
      </c>
      <c r="E129" s="227" t="s">
        <v>157</v>
      </c>
      <c r="F129" s="228" t="s">
        <v>158</v>
      </c>
      <c r="G129" s="229" t="s">
        <v>149</v>
      </c>
      <c r="H129" s="230">
        <v>68</v>
      </c>
      <c r="I129" s="231"/>
      <c r="J129" s="232">
        <f>ROUND(I129*H129,2)</f>
        <v>0</v>
      </c>
      <c r="K129" s="228" t="s">
        <v>150</v>
      </c>
      <c r="L129" s="44"/>
      <c r="M129" s="233" t="s">
        <v>1</v>
      </c>
      <c r="N129" s="234" t="s">
        <v>41</v>
      </c>
      <c r="O129" s="91"/>
      <c r="P129" s="235">
        <f>O129*H129</f>
        <v>0</v>
      </c>
      <c r="Q129" s="235">
        <v>0</v>
      </c>
      <c r="R129" s="235">
        <f>Q129*H129</f>
        <v>0</v>
      </c>
      <c r="S129" s="235">
        <v>0.44</v>
      </c>
      <c r="T129" s="236">
        <f>S129*H129</f>
        <v>29.920000000000002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7" t="s">
        <v>151</v>
      </c>
      <c r="AT129" s="237" t="s">
        <v>146</v>
      </c>
      <c r="AU129" s="237" t="s">
        <v>85</v>
      </c>
      <c r="AY129" s="17" t="s">
        <v>144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7" t="s">
        <v>83</v>
      </c>
      <c r="BK129" s="238">
        <f>ROUND(I129*H129,2)</f>
        <v>0</v>
      </c>
      <c r="BL129" s="17" t="s">
        <v>151</v>
      </c>
      <c r="BM129" s="237" t="s">
        <v>159</v>
      </c>
    </row>
    <row r="130" s="13" customFormat="1">
      <c r="A130" s="13"/>
      <c r="B130" s="239"/>
      <c r="C130" s="240"/>
      <c r="D130" s="241" t="s">
        <v>160</v>
      </c>
      <c r="E130" s="242" t="s">
        <v>1</v>
      </c>
      <c r="F130" s="243" t="s">
        <v>161</v>
      </c>
      <c r="G130" s="240"/>
      <c r="H130" s="242" t="s">
        <v>1</v>
      </c>
      <c r="I130" s="244"/>
      <c r="J130" s="240"/>
      <c r="K130" s="240"/>
      <c r="L130" s="245"/>
      <c r="M130" s="246"/>
      <c r="N130" s="247"/>
      <c r="O130" s="247"/>
      <c r="P130" s="247"/>
      <c r="Q130" s="247"/>
      <c r="R130" s="247"/>
      <c r="S130" s="247"/>
      <c r="T130" s="24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9" t="s">
        <v>160</v>
      </c>
      <c r="AU130" s="249" t="s">
        <v>85</v>
      </c>
      <c r="AV130" s="13" t="s">
        <v>83</v>
      </c>
      <c r="AW130" s="13" t="s">
        <v>32</v>
      </c>
      <c r="AX130" s="13" t="s">
        <v>76</v>
      </c>
      <c r="AY130" s="249" t="s">
        <v>144</v>
      </c>
    </row>
    <row r="131" s="14" customFormat="1">
      <c r="A131" s="14"/>
      <c r="B131" s="250"/>
      <c r="C131" s="251"/>
      <c r="D131" s="241" t="s">
        <v>160</v>
      </c>
      <c r="E131" s="252" t="s">
        <v>1</v>
      </c>
      <c r="F131" s="253" t="s">
        <v>162</v>
      </c>
      <c r="G131" s="251"/>
      <c r="H131" s="254">
        <v>68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0" t="s">
        <v>160</v>
      </c>
      <c r="AU131" s="260" t="s">
        <v>85</v>
      </c>
      <c r="AV131" s="14" t="s">
        <v>85</v>
      </c>
      <c r="AW131" s="14" t="s">
        <v>32</v>
      </c>
      <c r="AX131" s="14" t="s">
        <v>83</v>
      </c>
      <c r="AY131" s="260" t="s">
        <v>144</v>
      </c>
    </row>
    <row r="132" s="2" customFormat="1" ht="24.15" customHeight="1">
      <c r="A132" s="38"/>
      <c r="B132" s="39"/>
      <c r="C132" s="226" t="s">
        <v>151</v>
      </c>
      <c r="D132" s="226" t="s">
        <v>146</v>
      </c>
      <c r="E132" s="227" t="s">
        <v>163</v>
      </c>
      <c r="F132" s="228" t="s">
        <v>164</v>
      </c>
      <c r="G132" s="229" t="s">
        <v>149</v>
      </c>
      <c r="H132" s="230">
        <v>42</v>
      </c>
      <c r="I132" s="231"/>
      <c r="J132" s="232">
        <f>ROUND(I132*H132,2)</f>
        <v>0</v>
      </c>
      <c r="K132" s="228" t="s">
        <v>150</v>
      </c>
      <c r="L132" s="44"/>
      <c r="M132" s="233" t="s">
        <v>1</v>
      </c>
      <c r="N132" s="234" t="s">
        <v>41</v>
      </c>
      <c r="O132" s="91"/>
      <c r="P132" s="235">
        <f>O132*H132</f>
        <v>0</v>
      </c>
      <c r="Q132" s="235">
        <v>4.0000000000000003E-05</v>
      </c>
      <c r="R132" s="235">
        <f>Q132*H132</f>
        <v>0.0016800000000000001</v>
      </c>
      <c r="S132" s="235">
        <v>0.11500000000000001</v>
      </c>
      <c r="T132" s="236">
        <f>S132*H132</f>
        <v>4.8300000000000001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7" t="s">
        <v>151</v>
      </c>
      <c r="AT132" s="237" t="s">
        <v>146</v>
      </c>
      <c r="AU132" s="237" t="s">
        <v>85</v>
      </c>
      <c r="AY132" s="17" t="s">
        <v>144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7" t="s">
        <v>83</v>
      </c>
      <c r="BK132" s="238">
        <f>ROUND(I132*H132,2)</f>
        <v>0</v>
      </c>
      <c r="BL132" s="17" t="s">
        <v>151</v>
      </c>
      <c r="BM132" s="237" t="s">
        <v>165</v>
      </c>
    </row>
    <row r="133" s="2" customFormat="1" ht="24.15" customHeight="1">
      <c r="A133" s="38"/>
      <c r="B133" s="39"/>
      <c r="C133" s="226" t="s">
        <v>166</v>
      </c>
      <c r="D133" s="226" t="s">
        <v>146</v>
      </c>
      <c r="E133" s="227" t="s">
        <v>167</v>
      </c>
      <c r="F133" s="228" t="s">
        <v>168</v>
      </c>
      <c r="G133" s="229" t="s">
        <v>149</v>
      </c>
      <c r="H133" s="230">
        <v>68</v>
      </c>
      <c r="I133" s="231"/>
      <c r="J133" s="232">
        <f>ROUND(I133*H133,2)</f>
        <v>0</v>
      </c>
      <c r="K133" s="228" t="s">
        <v>150</v>
      </c>
      <c r="L133" s="44"/>
      <c r="M133" s="233" t="s">
        <v>1</v>
      </c>
      <c r="N133" s="234" t="s">
        <v>41</v>
      </c>
      <c r="O133" s="91"/>
      <c r="P133" s="235">
        <f>O133*H133</f>
        <v>0</v>
      </c>
      <c r="Q133" s="235">
        <v>8.0000000000000007E-05</v>
      </c>
      <c r="R133" s="235">
        <f>Q133*H133</f>
        <v>0.0054400000000000004</v>
      </c>
      <c r="S133" s="235">
        <v>0.23000000000000001</v>
      </c>
      <c r="T133" s="236">
        <f>S133*H133</f>
        <v>15.640000000000001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7" t="s">
        <v>151</v>
      </c>
      <c r="AT133" s="237" t="s">
        <v>146</v>
      </c>
      <c r="AU133" s="237" t="s">
        <v>85</v>
      </c>
      <c r="AY133" s="17" t="s">
        <v>144</v>
      </c>
      <c r="BE133" s="238">
        <f>IF(N133="základní",J133,0)</f>
        <v>0</v>
      </c>
      <c r="BF133" s="238">
        <f>IF(N133="snížená",J133,0)</f>
        <v>0</v>
      </c>
      <c r="BG133" s="238">
        <f>IF(N133="zákl. přenesená",J133,0)</f>
        <v>0</v>
      </c>
      <c r="BH133" s="238">
        <f>IF(N133="sníž. přenesená",J133,0)</f>
        <v>0</v>
      </c>
      <c r="BI133" s="238">
        <f>IF(N133="nulová",J133,0)</f>
        <v>0</v>
      </c>
      <c r="BJ133" s="17" t="s">
        <v>83</v>
      </c>
      <c r="BK133" s="238">
        <f>ROUND(I133*H133,2)</f>
        <v>0</v>
      </c>
      <c r="BL133" s="17" t="s">
        <v>151</v>
      </c>
      <c r="BM133" s="237" t="s">
        <v>169</v>
      </c>
    </row>
    <row r="134" s="2" customFormat="1" ht="16.5" customHeight="1">
      <c r="A134" s="38"/>
      <c r="B134" s="39"/>
      <c r="C134" s="226" t="s">
        <v>170</v>
      </c>
      <c r="D134" s="226" t="s">
        <v>146</v>
      </c>
      <c r="E134" s="227" t="s">
        <v>171</v>
      </c>
      <c r="F134" s="228" t="s">
        <v>172</v>
      </c>
      <c r="G134" s="229" t="s">
        <v>173</v>
      </c>
      <c r="H134" s="230">
        <v>10</v>
      </c>
      <c r="I134" s="231"/>
      <c r="J134" s="232">
        <f>ROUND(I134*H134,2)</f>
        <v>0</v>
      </c>
      <c r="K134" s="228" t="s">
        <v>150</v>
      </c>
      <c r="L134" s="44"/>
      <c r="M134" s="233" t="s">
        <v>1</v>
      </c>
      <c r="N134" s="234" t="s">
        <v>41</v>
      </c>
      <c r="O134" s="91"/>
      <c r="P134" s="235">
        <f>O134*H134</f>
        <v>0</v>
      </c>
      <c r="Q134" s="235">
        <v>0</v>
      </c>
      <c r="R134" s="235">
        <f>Q134*H134</f>
        <v>0</v>
      </c>
      <c r="S134" s="235">
        <v>0.20499999999999999</v>
      </c>
      <c r="T134" s="236">
        <f>S134*H134</f>
        <v>2.0499999999999998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7" t="s">
        <v>151</v>
      </c>
      <c r="AT134" s="237" t="s">
        <v>146</v>
      </c>
      <c r="AU134" s="237" t="s">
        <v>85</v>
      </c>
      <c r="AY134" s="17" t="s">
        <v>144</v>
      </c>
      <c r="BE134" s="238">
        <f>IF(N134="základní",J134,0)</f>
        <v>0</v>
      </c>
      <c r="BF134" s="238">
        <f>IF(N134="snížená",J134,0)</f>
        <v>0</v>
      </c>
      <c r="BG134" s="238">
        <f>IF(N134="zákl. přenesená",J134,0)</f>
        <v>0</v>
      </c>
      <c r="BH134" s="238">
        <f>IF(N134="sníž. přenesená",J134,0)</f>
        <v>0</v>
      </c>
      <c r="BI134" s="238">
        <f>IF(N134="nulová",J134,0)</f>
        <v>0</v>
      </c>
      <c r="BJ134" s="17" t="s">
        <v>83</v>
      </c>
      <c r="BK134" s="238">
        <f>ROUND(I134*H134,2)</f>
        <v>0</v>
      </c>
      <c r="BL134" s="17" t="s">
        <v>151</v>
      </c>
      <c r="BM134" s="237" t="s">
        <v>174</v>
      </c>
    </row>
    <row r="135" s="14" customFormat="1">
      <c r="A135" s="14"/>
      <c r="B135" s="250"/>
      <c r="C135" s="251"/>
      <c r="D135" s="241" t="s">
        <v>160</v>
      </c>
      <c r="E135" s="252" t="s">
        <v>1</v>
      </c>
      <c r="F135" s="253" t="s">
        <v>175</v>
      </c>
      <c r="G135" s="251"/>
      <c r="H135" s="254">
        <v>5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0" t="s">
        <v>160</v>
      </c>
      <c r="AU135" s="260" t="s">
        <v>85</v>
      </c>
      <c r="AV135" s="14" t="s">
        <v>85</v>
      </c>
      <c r="AW135" s="14" t="s">
        <v>32</v>
      </c>
      <c r="AX135" s="14" t="s">
        <v>76</v>
      </c>
      <c r="AY135" s="260" t="s">
        <v>144</v>
      </c>
    </row>
    <row r="136" s="14" customFormat="1">
      <c r="A136" s="14"/>
      <c r="B136" s="250"/>
      <c r="C136" s="251"/>
      <c r="D136" s="241" t="s">
        <v>160</v>
      </c>
      <c r="E136" s="252" t="s">
        <v>1</v>
      </c>
      <c r="F136" s="253" t="s">
        <v>176</v>
      </c>
      <c r="G136" s="251"/>
      <c r="H136" s="254">
        <v>5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0" t="s">
        <v>160</v>
      </c>
      <c r="AU136" s="260" t="s">
        <v>85</v>
      </c>
      <c r="AV136" s="14" t="s">
        <v>85</v>
      </c>
      <c r="AW136" s="14" t="s">
        <v>32</v>
      </c>
      <c r="AX136" s="14" t="s">
        <v>76</v>
      </c>
      <c r="AY136" s="260" t="s">
        <v>144</v>
      </c>
    </row>
    <row r="137" s="15" customFormat="1">
      <c r="A137" s="15"/>
      <c r="B137" s="261"/>
      <c r="C137" s="262"/>
      <c r="D137" s="241" t="s">
        <v>160</v>
      </c>
      <c r="E137" s="263" t="s">
        <v>1</v>
      </c>
      <c r="F137" s="264" t="s">
        <v>177</v>
      </c>
      <c r="G137" s="262"/>
      <c r="H137" s="265">
        <v>10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71" t="s">
        <v>160</v>
      </c>
      <c r="AU137" s="271" t="s">
        <v>85</v>
      </c>
      <c r="AV137" s="15" t="s">
        <v>151</v>
      </c>
      <c r="AW137" s="15" t="s">
        <v>32</v>
      </c>
      <c r="AX137" s="15" t="s">
        <v>83</v>
      </c>
      <c r="AY137" s="271" t="s">
        <v>144</v>
      </c>
    </row>
    <row r="138" s="2" customFormat="1" ht="33" customHeight="1">
      <c r="A138" s="38"/>
      <c r="B138" s="39"/>
      <c r="C138" s="226" t="s">
        <v>178</v>
      </c>
      <c r="D138" s="226" t="s">
        <v>146</v>
      </c>
      <c r="E138" s="227" t="s">
        <v>179</v>
      </c>
      <c r="F138" s="228" t="s">
        <v>180</v>
      </c>
      <c r="G138" s="229" t="s">
        <v>181</v>
      </c>
      <c r="H138" s="230">
        <v>9.75</v>
      </c>
      <c r="I138" s="231"/>
      <c r="J138" s="232">
        <f>ROUND(I138*H138,2)</f>
        <v>0</v>
      </c>
      <c r="K138" s="228" t="s">
        <v>150</v>
      </c>
      <c r="L138" s="44"/>
      <c r="M138" s="233" t="s">
        <v>1</v>
      </c>
      <c r="N138" s="234" t="s">
        <v>41</v>
      </c>
      <c r="O138" s="91"/>
      <c r="P138" s="235">
        <f>O138*H138</f>
        <v>0</v>
      </c>
      <c r="Q138" s="235">
        <v>0</v>
      </c>
      <c r="R138" s="235">
        <f>Q138*H138</f>
        <v>0</v>
      </c>
      <c r="S138" s="235">
        <v>0</v>
      </c>
      <c r="T138" s="236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7" t="s">
        <v>151</v>
      </c>
      <c r="AT138" s="237" t="s">
        <v>146</v>
      </c>
      <c r="AU138" s="237" t="s">
        <v>85</v>
      </c>
      <c r="AY138" s="17" t="s">
        <v>144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7" t="s">
        <v>83</v>
      </c>
      <c r="BK138" s="238">
        <f>ROUND(I138*H138,2)</f>
        <v>0</v>
      </c>
      <c r="BL138" s="17" t="s">
        <v>151</v>
      </c>
      <c r="BM138" s="237" t="s">
        <v>182</v>
      </c>
    </row>
    <row r="139" s="14" customFormat="1">
      <c r="A139" s="14"/>
      <c r="B139" s="250"/>
      <c r="C139" s="251"/>
      <c r="D139" s="241" t="s">
        <v>160</v>
      </c>
      <c r="E139" s="252" t="s">
        <v>1</v>
      </c>
      <c r="F139" s="253" t="s">
        <v>183</v>
      </c>
      <c r="G139" s="251"/>
      <c r="H139" s="254">
        <v>5.25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0" t="s">
        <v>160</v>
      </c>
      <c r="AU139" s="260" t="s">
        <v>85</v>
      </c>
      <c r="AV139" s="14" t="s">
        <v>85</v>
      </c>
      <c r="AW139" s="14" t="s">
        <v>32</v>
      </c>
      <c r="AX139" s="14" t="s">
        <v>76</v>
      </c>
      <c r="AY139" s="260" t="s">
        <v>144</v>
      </c>
    </row>
    <row r="140" s="14" customFormat="1">
      <c r="A140" s="14"/>
      <c r="B140" s="250"/>
      <c r="C140" s="251"/>
      <c r="D140" s="241" t="s">
        <v>160</v>
      </c>
      <c r="E140" s="252" t="s">
        <v>1</v>
      </c>
      <c r="F140" s="253" t="s">
        <v>184</v>
      </c>
      <c r="G140" s="251"/>
      <c r="H140" s="254">
        <v>4.5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0" t="s">
        <v>160</v>
      </c>
      <c r="AU140" s="260" t="s">
        <v>85</v>
      </c>
      <c r="AV140" s="14" t="s">
        <v>85</v>
      </c>
      <c r="AW140" s="14" t="s">
        <v>32</v>
      </c>
      <c r="AX140" s="14" t="s">
        <v>76</v>
      </c>
      <c r="AY140" s="260" t="s">
        <v>144</v>
      </c>
    </row>
    <row r="141" s="15" customFormat="1">
      <c r="A141" s="15"/>
      <c r="B141" s="261"/>
      <c r="C141" s="262"/>
      <c r="D141" s="241" t="s">
        <v>160</v>
      </c>
      <c r="E141" s="263" t="s">
        <v>1</v>
      </c>
      <c r="F141" s="264" t="s">
        <v>177</v>
      </c>
      <c r="G141" s="262"/>
      <c r="H141" s="265">
        <v>9.75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71" t="s">
        <v>160</v>
      </c>
      <c r="AU141" s="271" t="s">
        <v>85</v>
      </c>
      <c r="AV141" s="15" t="s">
        <v>151</v>
      </c>
      <c r="AW141" s="15" t="s">
        <v>32</v>
      </c>
      <c r="AX141" s="15" t="s">
        <v>83</v>
      </c>
      <c r="AY141" s="271" t="s">
        <v>144</v>
      </c>
    </row>
    <row r="142" s="2" customFormat="1" ht="33" customHeight="1">
      <c r="A142" s="38"/>
      <c r="B142" s="39"/>
      <c r="C142" s="226" t="s">
        <v>185</v>
      </c>
      <c r="D142" s="226" t="s">
        <v>146</v>
      </c>
      <c r="E142" s="227" t="s">
        <v>186</v>
      </c>
      <c r="F142" s="228" t="s">
        <v>187</v>
      </c>
      <c r="G142" s="229" t="s">
        <v>181</v>
      </c>
      <c r="H142" s="230">
        <v>20.399999999999999</v>
      </c>
      <c r="I142" s="231"/>
      <c r="J142" s="232">
        <f>ROUND(I142*H142,2)</f>
        <v>0</v>
      </c>
      <c r="K142" s="228" t="s">
        <v>150</v>
      </c>
      <c r="L142" s="44"/>
      <c r="M142" s="233" t="s">
        <v>1</v>
      </c>
      <c r="N142" s="234" t="s">
        <v>41</v>
      </c>
      <c r="O142" s="91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7" t="s">
        <v>151</v>
      </c>
      <c r="AT142" s="237" t="s">
        <v>146</v>
      </c>
      <c r="AU142" s="237" t="s">
        <v>85</v>
      </c>
      <c r="AY142" s="17" t="s">
        <v>144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7" t="s">
        <v>83</v>
      </c>
      <c r="BK142" s="238">
        <f>ROUND(I142*H142,2)</f>
        <v>0</v>
      </c>
      <c r="BL142" s="17" t="s">
        <v>151</v>
      </c>
      <c r="BM142" s="237" t="s">
        <v>188</v>
      </c>
    </row>
    <row r="143" s="13" customFormat="1">
      <c r="A143" s="13"/>
      <c r="B143" s="239"/>
      <c r="C143" s="240"/>
      <c r="D143" s="241" t="s">
        <v>160</v>
      </c>
      <c r="E143" s="242" t="s">
        <v>1</v>
      </c>
      <c r="F143" s="243" t="s">
        <v>189</v>
      </c>
      <c r="G143" s="240"/>
      <c r="H143" s="242" t="s">
        <v>1</v>
      </c>
      <c r="I143" s="244"/>
      <c r="J143" s="240"/>
      <c r="K143" s="240"/>
      <c r="L143" s="245"/>
      <c r="M143" s="246"/>
      <c r="N143" s="247"/>
      <c r="O143" s="247"/>
      <c r="P143" s="247"/>
      <c r="Q143" s="247"/>
      <c r="R143" s="247"/>
      <c r="S143" s="247"/>
      <c r="T143" s="24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9" t="s">
        <v>160</v>
      </c>
      <c r="AU143" s="249" t="s">
        <v>85</v>
      </c>
      <c r="AV143" s="13" t="s">
        <v>83</v>
      </c>
      <c r="AW143" s="13" t="s">
        <v>32</v>
      </c>
      <c r="AX143" s="13" t="s">
        <v>76</v>
      </c>
      <c r="AY143" s="249" t="s">
        <v>144</v>
      </c>
    </row>
    <row r="144" s="14" customFormat="1">
      <c r="A144" s="14"/>
      <c r="B144" s="250"/>
      <c r="C144" s="251"/>
      <c r="D144" s="241" t="s">
        <v>160</v>
      </c>
      <c r="E144" s="252" t="s">
        <v>1</v>
      </c>
      <c r="F144" s="253" t="s">
        <v>190</v>
      </c>
      <c r="G144" s="251"/>
      <c r="H144" s="254">
        <v>20.399999999999999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0" t="s">
        <v>160</v>
      </c>
      <c r="AU144" s="260" t="s">
        <v>85</v>
      </c>
      <c r="AV144" s="14" t="s">
        <v>85</v>
      </c>
      <c r="AW144" s="14" t="s">
        <v>32</v>
      </c>
      <c r="AX144" s="14" t="s">
        <v>83</v>
      </c>
      <c r="AY144" s="260" t="s">
        <v>144</v>
      </c>
    </row>
    <row r="145" s="2" customFormat="1" ht="37.8" customHeight="1">
      <c r="A145" s="38"/>
      <c r="B145" s="39"/>
      <c r="C145" s="226" t="s">
        <v>191</v>
      </c>
      <c r="D145" s="226" t="s">
        <v>146</v>
      </c>
      <c r="E145" s="227" t="s">
        <v>192</v>
      </c>
      <c r="F145" s="228" t="s">
        <v>193</v>
      </c>
      <c r="G145" s="229" t="s">
        <v>181</v>
      </c>
      <c r="H145" s="230">
        <v>30.149999999999999</v>
      </c>
      <c r="I145" s="231"/>
      <c r="J145" s="232">
        <f>ROUND(I145*H145,2)</f>
        <v>0</v>
      </c>
      <c r="K145" s="228" t="s">
        <v>150</v>
      </c>
      <c r="L145" s="44"/>
      <c r="M145" s="233" t="s">
        <v>1</v>
      </c>
      <c r="N145" s="234" t="s">
        <v>41</v>
      </c>
      <c r="O145" s="91"/>
      <c r="P145" s="235">
        <f>O145*H145</f>
        <v>0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7" t="s">
        <v>151</v>
      </c>
      <c r="AT145" s="237" t="s">
        <v>146</v>
      </c>
      <c r="AU145" s="237" t="s">
        <v>85</v>
      </c>
      <c r="AY145" s="17" t="s">
        <v>144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7" t="s">
        <v>83</v>
      </c>
      <c r="BK145" s="238">
        <f>ROUND(I145*H145,2)</f>
        <v>0</v>
      </c>
      <c r="BL145" s="17" t="s">
        <v>151</v>
      </c>
      <c r="BM145" s="237" t="s">
        <v>194</v>
      </c>
    </row>
    <row r="146" s="14" customFormat="1">
      <c r="A146" s="14"/>
      <c r="B146" s="250"/>
      <c r="C146" s="251"/>
      <c r="D146" s="241" t="s">
        <v>160</v>
      </c>
      <c r="E146" s="252" t="s">
        <v>1</v>
      </c>
      <c r="F146" s="253" t="s">
        <v>195</v>
      </c>
      <c r="G146" s="251"/>
      <c r="H146" s="254">
        <v>30.149999999999999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0" t="s">
        <v>160</v>
      </c>
      <c r="AU146" s="260" t="s">
        <v>85</v>
      </c>
      <c r="AV146" s="14" t="s">
        <v>85</v>
      </c>
      <c r="AW146" s="14" t="s">
        <v>32</v>
      </c>
      <c r="AX146" s="14" t="s">
        <v>83</v>
      </c>
      <c r="AY146" s="260" t="s">
        <v>144</v>
      </c>
    </row>
    <row r="147" s="2" customFormat="1" ht="33" customHeight="1">
      <c r="A147" s="38"/>
      <c r="B147" s="39"/>
      <c r="C147" s="226" t="s">
        <v>196</v>
      </c>
      <c r="D147" s="226" t="s">
        <v>146</v>
      </c>
      <c r="E147" s="227" t="s">
        <v>197</v>
      </c>
      <c r="F147" s="228" t="s">
        <v>198</v>
      </c>
      <c r="G147" s="229" t="s">
        <v>199</v>
      </c>
      <c r="H147" s="230">
        <v>54.270000000000003</v>
      </c>
      <c r="I147" s="231"/>
      <c r="J147" s="232">
        <f>ROUND(I147*H147,2)</f>
        <v>0</v>
      </c>
      <c r="K147" s="228" t="s">
        <v>150</v>
      </c>
      <c r="L147" s="44"/>
      <c r="M147" s="233" t="s">
        <v>1</v>
      </c>
      <c r="N147" s="234" t="s">
        <v>41</v>
      </c>
      <c r="O147" s="91"/>
      <c r="P147" s="235">
        <f>O147*H147</f>
        <v>0</v>
      </c>
      <c r="Q147" s="235">
        <v>0</v>
      </c>
      <c r="R147" s="235">
        <f>Q147*H147</f>
        <v>0</v>
      </c>
      <c r="S147" s="235">
        <v>0</v>
      </c>
      <c r="T147" s="236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7" t="s">
        <v>151</v>
      </c>
      <c r="AT147" s="237" t="s">
        <v>146</v>
      </c>
      <c r="AU147" s="237" t="s">
        <v>85</v>
      </c>
      <c r="AY147" s="17" t="s">
        <v>144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7" t="s">
        <v>83</v>
      </c>
      <c r="BK147" s="238">
        <f>ROUND(I147*H147,2)</f>
        <v>0</v>
      </c>
      <c r="BL147" s="17" t="s">
        <v>151</v>
      </c>
      <c r="BM147" s="237" t="s">
        <v>200</v>
      </c>
    </row>
    <row r="148" s="14" customFormat="1">
      <c r="A148" s="14"/>
      <c r="B148" s="250"/>
      <c r="C148" s="251"/>
      <c r="D148" s="241" t="s">
        <v>160</v>
      </c>
      <c r="E148" s="251"/>
      <c r="F148" s="253" t="s">
        <v>201</v>
      </c>
      <c r="G148" s="251"/>
      <c r="H148" s="254">
        <v>54.270000000000003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0" t="s">
        <v>160</v>
      </c>
      <c r="AU148" s="260" t="s">
        <v>85</v>
      </c>
      <c r="AV148" s="14" t="s">
        <v>85</v>
      </c>
      <c r="AW148" s="14" t="s">
        <v>4</v>
      </c>
      <c r="AX148" s="14" t="s">
        <v>83</v>
      </c>
      <c r="AY148" s="260" t="s">
        <v>144</v>
      </c>
    </row>
    <row r="149" s="2" customFormat="1" ht="16.5" customHeight="1">
      <c r="A149" s="38"/>
      <c r="B149" s="39"/>
      <c r="C149" s="226" t="s">
        <v>202</v>
      </c>
      <c r="D149" s="226" t="s">
        <v>146</v>
      </c>
      <c r="E149" s="227" t="s">
        <v>203</v>
      </c>
      <c r="F149" s="228" t="s">
        <v>204</v>
      </c>
      <c r="G149" s="229" t="s">
        <v>181</v>
      </c>
      <c r="H149" s="230">
        <v>30.149999999999999</v>
      </c>
      <c r="I149" s="231"/>
      <c r="J149" s="232">
        <f>ROUND(I149*H149,2)</f>
        <v>0</v>
      </c>
      <c r="K149" s="228" t="s">
        <v>150</v>
      </c>
      <c r="L149" s="44"/>
      <c r="M149" s="233" t="s">
        <v>1</v>
      </c>
      <c r="N149" s="234" t="s">
        <v>41</v>
      </c>
      <c r="O149" s="91"/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7" t="s">
        <v>151</v>
      </c>
      <c r="AT149" s="237" t="s">
        <v>146</v>
      </c>
      <c r="AU149" s="237" t="s">
        <v>85</v>
      </c>
      <c r="AY149" s="17" t="s">
        <v>144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7" t="s">
        <v>83</v>
      </c>
      <c r="BK149" s="238">
        <f>ROUND(I149*H149,2)</f>
        <v>0</v>
      </c>
      <c r="BL149" s="17" t="s">
        <v>151</v>
      </c>
      <c r="BM149" s="237" t="s">
        <v>205</v>
      </c>
    </row>
    <row r="150" s="12" customFormat="1" ht="22.8" customHeight="1">
      <c r="A150" s="12"/>
      <c r="B150" s="210"/>
      <c r="C150" s="211"/>
      <c r="D150" s="212" t="s">
        <v>75</v>
      </c>
      <c r="E150" s="224" t="s">
        <v>191</v>
      </c>
      <c r="F150" s="224" t="s">
        <v>206</v>
      </c>
      <c r="G150" s="211"/>
      <c r="H150" s="211"/>
      <c r="I150" s="214"/>
      <c r="J150" s="225">
        <f>BK150</f>
        <v>0</v>
      </c>
      <c r="K150" s="211"/>
      <c r="L150" s="216"/>
      <c r="M150" s="217"/>
      <c r="N150" s="218"/>
      <c r="O150" s="218"/>
      <c r="P150" s="219">
        <f>P151</f>
        <v>0</v>
      </c>
      <c r="Q150" s="218"/>
      <c r="R150" s="219">
        <f>R151</f>
        <v>0</v>
      </c>
      <c r="S150" s="218"/>
      <c r="T150" s="220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1" t="s">
        <v>83</v>
      </c>
      <c r="AT150" s="222" t="s">
        <v>75</v>
      </c>
      <c r="AU150" s="222" t="s">
        <v>83</v>
      </c>
      <c r="AY150" s="221" t="s">
        <v>144</v>
      </c>
      <c r="BK150" s="223">
        <f>BK151</f>
        <v>0</v>
      </c>
    </row>
    <row r="151" s="2" customFormat="1" ht="24.15" customHeight="1">
      <c r="A151" s="38"/>
      <c r="B151" s="39"/>
      <c r="C151" s="226" t="s">
        <v>207</v>
      </c>
      <c r="D151" s="226" t="s">
        <v>146</v>
      </c>
      <c r="E151" s="227" t="s">
        <v>208</v>
      </c>
      <c r="F151" s="228" t="s">
        <v>209</v>
      </c>
      <c r="G151" s="229" t="s">
        <v>173</v>
      </c>
      <c r="H151" s="230">
        <v>42</v>
      </c>
      <c r="I151" s="231"/>
      <c r="J151" s="232">
        <f>ROUND(I151*H151,2)</f>
        <v>0</v>
      </c>
      <c r="K151" s="228" t="s">
        <v>150</v>
      </c>
      <c r="L151" s="44"/>
      <c r="M151" s="233" t="s">
        <v>1</v>
      </c>
      <c r="N151" s="234" t="s">
        <v>41</v>
      </c>
      <c r="O151" s="91"/>
      <c r="P151" s="235">
        <f>O151*H151</f>
        <v>0</v>
      </c>
      <c r="Q151" s="235">
        <v>0</v>
      </c>
      <c r="R151" s="235">
        <f>Q151*H151</f>
        <v>0</v>
      </c>
      <c r="S151" s="235">
        <v>0</v>
      </c>
      <c r="T151" s="23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7" t="s">
        <v>151</v>
      </c>
      <c r="AT151" s="237" t="s">
        <v>146</v>
      </c>
      <c r="AU151" s="237" t="s">
        <v>85</v>
      </c>
      <c r="AY151" s="17" t="s">
        <v>144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7" t="s">
        <v>83</v>
      </c>
      <c r="BK151" s="238">
        <f>ROUND(I151*H151,2)</f>
        <v>0</v>
      </c>
      <c r="BL151" s="17" t="s">
        <v>151</v>
      </c>
      <c r="BM151" s="237" t="s">
        <v>210</v>
      </c>
    </row>
    <row r="152" s="12" customFormat="1" ht="22.8" customHeight="1">
      <c r="A152" s="12"/>
      <c r="B152" s="210"/>
      <c r="C152" s="211"/>
      <c r="D152" s="212" t="s">
        <v>75</v>
      </c>
      <c r="E152" s="224" t="s">
        <v>211</v>
      </c>
      <c r="F152" s="224" t="s">
        <v>212</v>
      </c>
      <c r="G152" s="211"/>
      <c r="H152" s="211"/>
      <c r="I152" s="214"/>
      <c r="J152" s="225">
        <f>BK152</f>
        <v>0</v>
      </c>
      <c r="K152" s="211"/>
      <c r="L152" s="216"/>
      <c r="M152" s="217"/>
      <c r="N152" s="218"/>
      <c r="O152" s="218"/>
      <c r="P152" s="219">
        <f>SUM(P153:P157)</f>
        <v>0</v>
      </c>
      <c r="Q152" s="218"/>
      <c r="R152" s="219">
        <f>SUM(R153:R157)</f>
        <v>0</v>
      </c>
      <c r="S152" s="218"/>
      <c r="T152" s="220">
        <f>SUM(T153:T157)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21" t="s">
        <v>83</v>
      </c>
      <c r="AT152" s="222" t="s">
        <v>75</v>
      </c>
      <c r="AU152" s="222" t="s">
        <v>83</v>
      </c>
      <c r="AY152" s="221" t="s">
        <v>144</v>
      </c>
      <c r="BK152" s="223">
        <f>SUM(BK153:BK157)</f>
        <v>0</v>
      </c>
    </row>
    <row r="153" s="2" customFormat="1" ht="21.75" customHeight="1">
      <c r="A153" s="38"/>
      <c r="B153" s="39"/>
      <c r="C153" s="226" t="s">
        <v>213</v>
      </c>
      <c r="D153" s="226" t="s">
        <v>146</v>
      </c>
      <c r="E153" s="227" t="s">
        <v>214</v>
      </c>
      <c r="F153" s="228" t="s">
        <v>215</v>
      </c>
      <c r="G153" s="229" t="s">
        <v>199</v>
      </c>
      <c r="H153" s="230">
        <v>55.880000000000003</v>
      </c>
      <c r="I153" s="231"/>
      <c r="J153" s="232">
        <f>ROUND(I153*H153,2)</f>
        <v>0</v>
      </c>
      <c r="K153" s="228" t="s">
        <v>150</v>
      </c>
      <c r="L153" s="44"/>
      <c r="M153" s="233" t="s">
        <v>1</v>
      </c>
      <c r="N153" s="234" t="s">
        <v>41</v>
      </c>
      <c r="O153" s="91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7" t="s">
        <v>151</v>
      </c>
      <c r="AT153" s="237" t="s">
        <v>146</v>
      </c>
      <c r="AU153" s="237" t="s">
        <v>85</v>
      </c>
      <c r="AY153" s="17" t="s">
        <v>144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7" t="s">
        <v>83</v>
      </c>
      <c r="BK153" s="238">
        <f>ROUND(I153*H153,2)</f>
        <v>0</v>
      </c>
      <c r="BL153" s="17" t="s">
        <v>151</v>
      </c>
      <c r="BM153" s="237" t="s">
        <v>216</v>
      </c>
    </row>
    <row r="154" s="2" customFormat="1" ht="24.15" customHeight="1">
      <c r="A154" s="38"/>
      <c r="B154" s="39"/>
      <c r="C154" s="226" t="s">
        <v>217</v>
      </c>
      <c r="D154" s="226" t="s">
        <v>146</v>
      </c>
      <c r="E154" s="227" t="s">
        <v>218</v>
      </c>
      <c r="F154" s="228" t="s">
        <v>219</v>
      </c>
      <c r="G154" s="229" t="s">
        <v>199</v>
      </c>
      <c r="H154" s="230">
        <v>111.76000000000001</v>
      </c>
      <c r="I154" s="231"/>
      <c r="J154" s="232">
        <f>ROUND(I154*H154,2)</f>
        <v>0</v>
      </c>
      <c r="K154" s="228" t="s">
        <v>150</v>
      </c>
      <c r="L154" s="44"/>
      <c r="M154" s="233" t="s">
        <v>1</v>
      </c>
      <c r="N154" s="234" t="s">
        <v>41</v>
      </c>
      <c r="O154" s="91"/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7" t="s">
        <v>151</v>
      </c>
      <c r="AT154" s="237" t="s">
        <v>146</v>
      </c>
      <c r="AU154" s="237" t="s">
        <v>85</v>
      </c>
      <c r="AY154" s="17" t="s">
        <v>144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7" t="s">
        <v>83</v>
      </c>
      <c r="BK154" s="238">
        <f>ROUND(I154*H154,2)</f>
        <v>0</v>
      </c>
      <c r="BL154" s="17" t="s">
        <v>151</v>
      </c>
      <c r="BM154" s="237" t="s">
        <v>220</v>
      </c>
    </row>
    <row r="155" s="14" customFormat="1">
      <c r="A155" s="14"/>
      <c r="B155" s="250"/>
      <c r="C155" s="251"/>
      <c r="D155" s="241" t="s">
        <v>160</v>
      </c>
      <c r="E155" s="251"/>
      <c r="F155" s="253" t="s">
        <v>221</v>
      </c>
      <c r="G155" s="251"/>
      <c r="H155" s="254">
        <v>111.76000000000001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60" t="s">
        <v>160</v>
      </c>
      <c r="AU155" s="260" t="s">
        <v>85</v>
      </c>
      <c r="AV155" s="14" t="s">
        <v>85</v>
      </c>
      <c r="AW155" s="14" t="s">
        <v>4</v>
      </c>
      <c r="AX155" s="14" t="s">
        <v>83</v>
      </c>
      <c r="AY155" s="260" t="s">
        <v>144</v>
      </c>
    </row>
    <row r="156" s="2" customFormat="1" ht="24.15" customHeight="1">
      <c r="A156" s="38"/>
      <c r="B156" s="39"/>
      <c r="C156" s="226" t="s">
        <v>8</v>
      </c>
      <c r="D156" s="226" t="s">
        <v>146</v>
      </c>
      <c r="E156" s="227" t="s">
        <v>222</v>
      </c>
      <c r="F156" s="228" t="s">
        <v>223</v>
      </c>
      <c r="G156" s="229" t="s">
        <v>199</v>
      </c>
      <c r="H156" s="230">
        <v>55.880000000000003</v>
      </c>
      <c r="I156" s="231"/>
      <c r="J156" s="232">
        <f>ROUND(I156*H156,2)</f>
        <v>0</v>
      </c>
      <c r="K156" s="228" t="s">
        <v>150</v>
      </c>
      <c r="L156" s="44"/>
      <c r="M156" s="233" t="s">
        <v>1</v>
      </c>
      <c r="N156" s="234" t="s">
        <v>41</v>
      </c>
      <c r="O156" s="91"/>
      <c r="P156" s="235">
        <f>O156*H156</f>
        <v>0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7" t="s">
        <v>151</v>
      </c>
      <c r="AT156" s="237" t="s">
        <v>146</v>
      </c>
      <c r="AU156" s="237" t="s">
        <v>85</v>
      </c>
      <c r="AY156" s="17" t="s">
        <v>144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7" t="s">
        <v>83</v>
      </c>
      <c r="BK156" s="238">
        <f>ROUND(I156*H156,2)</f>
        <v>0</v>
      </c>
      <c r="BL156" s="17" t="s">
        <v>151</v>
      </c>
      <c r="BM156" s="237" t="s">
        <v>224</v>
      </c>
    </row>
    <row r="157" s="2" customFormat="1" ht="44.25" customHeight="1">
      <c r="A157" s="38"/>
      <c r="B157" s="39"/>
      <c r="C157" s="226" t="s">
        <v>225</v>
      </c>
      <c r="D157" s="226" t="s">
        <v>146</v>
      </c>
      <c r="E157" s="227" t="s">
        <v>226</v>
      </c>
      <c r="F157" s="228" t="s">
        <v>227</v>
      </c>
      <c r="G157" s="229" t="s">
        <v>199</v>
      </c>
      <c r="H157" s="230">
        <v>55.880000000000003</v>
      </c>
      <c r="I157" s="231"/>
      <c r="J157" s="232">
        <f>ROUND(I157*H157,2)</f>
        <v>0</v>
      </c>
      <c r="K157" s="228" t="s">
        <v>150</v>
      </c>
      <c r="L157" s="44"/>
      <c r="M157" s="272" t="s">
        <v>1</v>
      </c>
      <c r="N157" s="273" t="s">
        <v>41</v>
      </c>
      <c r="O157" s="274"/>
      <c r="P157" s="275">
        <f>O157*H157</f>
        <v>0</v>
      </c>
      <c r="Q157" s="275">
        <v>0</v>
      </c>
      <c r="R157" s="275">
        <f>Q157*H157</f>
        <v>0</v>
      </c>
      <c r="S157" s="275">
        <v>0</v>
      </c>
      <c r="T157" s="276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7" t="s">
        <v>151</v>
      </c>
      <c r="AT157" s="237" t="s">
        <v>146</v>
      </c>
      <c r="AU157" s="237" t="s">
        <v>85</v>
      </c>
      <c r="AY157" s="17" t="s">
        <v>144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7" t="s">
        <v>83</v>
      </c>
      <c r="BK157" s="238">
        <f>ROUND(I157*H157,2)</f>
        <v>0</v>
      </c>
      <c r="BL157" s="17" t="s">
        <v>151</v>
      </c>
      <c r="BM157" s="237" t="s">
        <v>228</v>
      </c>
    </row>
    <row r="158" s="2" customFormat="1" ht="6.96" customHeight="1">
      <c r="A158" s="38"/>
      <c r="B158" s="66"/>
      <c r="C158" s="67"/>
      <c r="D158" s="67"/>
      <c r="E158" s="67"/>
      <c r="F158" s="67"/>
      <c r="G158" s="67"/>
      <c r="H158" s="67"/>
      <c r="I158" s="67"/>
      <c r="J158" s="67"/>
      <c r="K158" s="67"/>
      <c r="L158" s="44"/>
      <c r="M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</sheetData>
  <sheetProtection sheet="1" autoFilter="0" formatColumns="0" formatRows="0" objects="1" scenarios="1" spinCount="100000" saltValue="rVsDbE879ReCfvkqdUO2ehqgCoy2v38jGJY3wf19clGlSmift4B6fstuBpnPy6urWS53eJSroj31Ex5AdTvuMQ==" hashValue="TzoySPMWmWDjCfdb4chxRSUQwltAg9EAjQSX4I0V/e9KC38e/g9WOctn31fSYqDHvFU1UZ4lmNqdzMchG8u7+w==" algorithmName="SHA-512" password="CC35"/>
  <autoFilter ref="C123:K15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115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 xml:space="preserve">Rekonstrukce  autobusové  zastávky na ul. Petrovská ve Vikýřovicích</v>
      </c>
      <c r="F7" s="150"/>
      <c r="G7" s="150"/>
      <c r="H7" s="150"/>
      <c r="L7" s="20"/>
    </row>
    <row r="8" s="1" customFormat="1" ht="12" customHeight="1">
      <c r="B8" s="20"/>
      <c r="D8" s="150" t="s">
        <v>116</v>
      </c>
      <c r="L8" s="20"/>
    </row>
    <row r="9" s="2" customFormat="1" ht="16.5" customHeight="1">
      <c r="A9" s="38"/>
      <c r="B9" s="44"/>
      <c r="C9" s="38"/>
      <c r="D9" s="38"/>
      <c r="E9" s="151" t="s">
        <v>117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118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30" customHeight="1">
      <c r="A11" s="38"/>
      <c r="B11" s="44"/>
      <c r="C11" s="38"/>
      <c r="D11" s="38"/>
      <c r="E11" s="152" t="s">
        <v>229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21. 6. 2022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0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ROUND(J126,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ROUND((SUM(BE126:BE176)),  2)</f>
        <v>0</v>
      </c>
      <c r="G35" s="38"/>
      <c r="H35" s="38"/>
      <c r="I35" s="164">
        <v>0.20999999999999999</v>
      </c>
      <c r="J35" s="163">
        <f>ROUND(((SUM(BE126:BE176))*I35),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ROUND((SUM(BF126:BF176)),  2)</f>
        <v>0</v>
      </c>
      <c r="G36" s="38"/>
      <c r="H36" s="38"/>
      <c r="I36" s="164">
        <v>0.14999999999999999</v>
      </c>
      <c r="J36" s="163">
        <f>ROUND(((SUM(BF126:BF176))*I36),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ROUND((SUM(BG126:BG176)),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ROUND((SUM(BH126:BH176)),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ROUND((SUM(BI126:BI176)),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 xml:space="preserve">Rekonstrukce  autobusové  zastávky na ul. Petrovská ve Vikýřovicích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117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118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30" customHeight="1">
      <c r="A89" s="38"/>
      <c r="B89" s="39"/>
      <c r="C89" s="40"/>
      <c r="D89" s="40"/>
      <c r="E89" s="76" t="str">
        <f>E11</f>
        <v xml:space="preserve">SO 101 - Nástupiště a chodník + SO 102  - obrusná vrstva vozovky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Vikýřovice</v>
      </c>
      <c r="G91" s="40"/>
      <c r="H91" s="40"/>
      <c r="I91" s="32" t="s">
        <v>22</v>
      </c>
      <c r="J91" s="79" t="str">
        <f>IF(J14="","",J14)</f>
        <v>21. 6. 2022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 xml:space="preserve">Obec  Vikýřovice</v>
      </c>
      <c r="G93" s="40"/>
      <c r="H93" s="40"/>
      <c r="I93" s="32" t="s">
        <v>30</v>
      </c>
      <c r="J93" s="36" t="str">
        <f>E23</f>
        <v>Ing.Zdeněk Vitásek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Martin  Pniok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121</v>
      </c>
      <c r="D96" s="185"/>
      <c r="E96" s="185"/>
      <c r="F96" s="185"/>
      <c r="G96" s="185"/>
      <c r="H96" s="185"/>
      <c r="I96" s="185"/>
      <c r="J96" s="186" t="s">
        <v>122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123</v>
      </c>
      <c r="D98" s="40"/>
      <c r="E98" s="40"/>
      <c r="F98" s="40"/>
      <c r="G98" s="40"/>
      <c r="H98" s="40"/>
      <c r="I98" s="40"/>
      <c r="J98" s="110">
        <f>J126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124</v>
      </c>
    </row>
    <row r="99" s="9" customFormat="1" ht="24.96" customHeight="1">
      <c r="A99" s="9"/>
      <c r="B99" s="188"/>
      <c r="C99" s="189"/>
      <c r="D99" s="190" t="s">
        <v>125</v>
      </c>
      <c r="E99" s="191"/>
      <c r="F99" s="191"/>
      <c r="G99" s="191"/>
      <c r="H99" s="191"/>
      <c r="I99" s="191"/>
      <c r="J99" s="192">
        <f>J127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126</v>
      </c>
      <c r="E100" s="196"/>
      <c r="F100" s="196"/>
      <c r="G100" s="196"/>
      <c r="H100" s="196"/>
      <c r="I100" s="196"/>
      <c r="J100" s="197">
        <f>J128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230</v>
      </c>
      <c r="E101" s="196"/>
      <c r="F101" s="196"/>
      <c r="G101" s="196"/>
      <c r="H101" s="196"/>
      <c r="I101" s="196"/>
      <c r="J101" s="197">
        <f>J131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231</v>
      </c>
      <c r="E102" s="196"/>
      <c r="F102" s="196"/>
      <c r="G102" s="196"/>
      <c r="H102" s="196"/>
      <c r="I102" s="196"/>
      <c r="J102" s="197">
        <f>J148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4"/>
      <c r="C103" s="133"/>
      <c r="D103" s="195" t="s">
        <v>127</v>
      </c>
      <c r="E103" s="196"/>
      <c r="F103" s="196"/>
      <c r="G103" s="196"/>
      <c r="H103" s="196"/>
      <c r="I103" s="196"/>
      <c r="J103" s="197">
        <f>J150</f>
        <v>0</v>
      </c>
      <c r="K103" s="133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4"/>
      <c r="C104" s="133"/>
      <c r="D104" s="195" t="s">
        <v>232</v>
      </c>
      <c r="E104" s="196"/>
      <c r="F104" s="196"/>
      <c r="G104" s="196"/>
      <c r="H104" s="196"/>
      <c r="I104" s="196"/>
      <c r="J104" s="197">
        <f>J175</f>
        <v>0</v>
      </c>
      <c r="K104" s="133"/>
      <c r="L104" s="19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129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6.25" customHeight="1">
      <c r="A114" s="38"/>
      <c r="B114" s="39"/>
      <c r="C114" s="40"/>
      <c r="D114" s="40"/>
      <c r="E114" s="183" t="str">
        <f>E7</f>
        <v xml:space="preserve">Rekonstrukce  autobusové  zastávky na ul. Petrovská ve Vikýřovicích</v>
      </c>
      <c r="F114" s="32"/>
      <c r="G114" s="32"/>
      <c r="H114" s="32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1" customFormat="1" ht="12" customHeight="1">
      <c r="B115" s="21"/>
      <c r="C115" s="32" t="s">
        <v>116</v>
      </c>
      <c r="D115" s="22"/>
      <c r="E115" s="22"/>
      <c r="F115" s="22"/>
      <c r="G115" s="22"/>
      <c r="H115" s="22"/>
      <c r="I115" s="22"/>
      <c r="J115" s="22"/>
      <c r="K115" s="22"/>
      <c r="L115" s="20"/>
    </row>
    <row r="116" s="2" customFormat="1" ht="16.5" customHeight="1">
      <c r="A116" s="38"/>
      <c r="B116" s="39"/>
      <c r="C116" s="40"/>
      <c r="D116" s="40"/>
      <c r="E116" s="183" t="s">
        <v>117</v>
      </c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118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40"/>
      <c r="D118" s="40"/>
      <c r="E118" s="76" t="str">
        <f>E11</f>
        <v xml:space="preserve">SO 101 - Nástupiště a chodník + SO 102  - obrusná vrstva vozovky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F14</f>
        <v>Vikýřovice</v>
      </c>
      <c r="G120" s="40"/>
      <c r="H120" s="40"/>
      <c r="I120" s="32" t="s">
        <v>22</v>
      </c>
      <c r="J120" s="79" t="str">
        <f>IF(J14="","",J14)</f>
        <v>21. 6. 2022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40"/>
      <c r="E122" s="40"/>
      <c r="F122" s="27" t="str">
        <f>E17</f>
        <v xml:space="preserve">Obec  Vikýřovice</v>
      </c>
      <c r="G122" s="40"/>
      <c r="H122" s="40"/>
      <c r="I122" s="32" t="s">
        <v>30</v>
      </c>
      <c r="J122" s="36" t="str">
        <f>E23</f>
        <v>Ing.Zdeněk Vitásek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40"/>
      <c r="E123" s="40"/>
      <c r="F123" s="27" t="str">
        <f>IF(E20="","",E20)</f>
        <v>Vyplň údaj</v>
      </c>
      <c r="G123" s="40"/>
      <c r="H123" s="40"/>
      <c r="I123" s="32" t="s">
        <v>33</v>
      </c>
      <c r="J123" s="36" t="str">
        <f>E26</f>
        <v xml:space="preserve">Martin  Pniok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9"/>
      <c r="B125" s="200"/>
      <c r="C125" s="201" t="s">
        <v>130</v>
      </c>
      <c r="D125" s="202" t="s">
        <v>61</v>
      </c>
      <c r="E125" s="202" t="s">
        <v>57</v>
      </c>
      <c r="F125" s="202" t="s">
        <v>58</v>
      </c>
      <c r="G125" s="202" t="s">
        <v>131</v>
      </c>
      <c r="H125" s="202" t="s">
        <v>132</v>
      </c>
      <c r="I125" s="202" t="s">
        <v>133</v>
      </c>
      <c r="J125" s="202" t="s">
        <v>122</v>
      </c>
      <c r="K125" s="203" t="s">
        <v>134</v>
      </c>
      <c r="L125" s="204"/>
      <c r="M125" s="100" t="s">
        <v>1</v>
      </c>
      <c r="N125" s="101" t="s">
        <v>40</v>
      </c>
      <c r="O125" s="101" t="s">
        <v>135</v>
      </c>
      <c r="P125" s="101" t="s">
        <v>136</v>
      </c>
      <c r="Q125" s="101" t="s">
        <v>137</v>
      </c>
      <c r="R125" s="101" t="s">
        <v>138</v>
      </c>
      <c r="S125" s="101" t="s">
        <v>139</v>
      </c>
      <c r="T125" s="102" t="s">
        <v>140</v>
      </c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</row>
    <row r="126" s="2" customFormat="1" ht="22.8" customHeight="1">
      <c r="A126" s="38"/>
      <c r="B126" s="39"/>
      <c r="C126" s="107" t="s">
        <v>141</v>
      </c>
      <c r="D126" s="40"/>
      <c r="E126" s="40"/>
      <c r="F126" s="40"/>
      <c r="G126" s="40"/>
      <c r="H126" s="40"/>
      <c r="I126" s="40"/>
      <c r="J126" s="205">
        <f>BK126</f>
        <v>0</v>
      </c>
      <c r="K126" s="40"/>
      <c r="L126" s="44"/>
      <c r="M126" s="103"/>
      <c r="N126" s="206"/>
      <c r="O126" s="104"/>
      <c r="P126" s="207">
        <f>P127</f>
        <v>0</v>
      </c>
      <c r="Q126" s="104"/>
      <c r="R126" s="207">
        <f>R127</f>
        <v>174.655968</v>
      </c>
      <c r="S126" s="104"/>
      <c r="T126" s="208">
        <f>T127</f>
        <v>0.83999999999999997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75</v>
      </c>
      <c r="AU126" s="17" t="s">
        <v>124</v>
      </c>
      <c r="BK126" s="209">
        <f>BK127</f>
        <v>0</v>
      </c>
    </row>
    <row r="127" s="12" customFormat="1" ht="25.92" customHeight="1">
      <c r="A127" s="12"/>
      <c r="B127" s="210"/>
      <c r="C127" s="211"/>
      <c r="D127" s="212" t="s">
        <v>75</v>
      </c>
      <c r="E127" s="213" t="s">
        <v>142</v>
      </c>
      <c r="F127" s="213" t="s">
        <v>143</v>
      </c>
      <c r="G127" s="211"/>
      <c r="H127" s="211"/>
      <c r="I127" s="214"/>
      <c r="J127" s="215">
        <f>BK127</f>
        <v>0</v>
      </c>
      <c r="K127" s="211"/>
      <c r="L127" s="216"/>
      <c r="M127" s="217"/>
      <c r="N127" s="218"/>
      <c r="O127" s="218"/>
      <c r="P127" s="219">
        <f>P128+P131+P148+P150+P175</f>
        <v>0</v>
      </c>
      <c r="Q127" s="218"/>
      <c r="R127" s="219">
        <f>R128+R131+R148+R150+R175</f>
        <v>174.655968</v>
      </c>
      <c r="S127" s="218"/>
      <c r="T127" s="220">
        <f>T128+T131+T148+T150+T175</f>
        <v>0.83999999999999997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1" t="s">
        <v>83</v>
      </c>
      <c r="AT127" s="222" t="s">
        <v>75</v>
      </c>
      <c r="AU127" s="222" t="s">
        <v>76</v>
      </c>
      <c r="AY127" s="221" t="s">
        <v>144</v>
      </c>
      <c r="BK127" s="223">
        <f>BK128+BK131+BK148+BK150+BK175</f>
        <v>0</v>
      </c>
    </row>
    <row r="128" s="12" customFormat="1" ht="22.8" customHeight="1">
      <c r="A128" s="12"/>
      <c r="B128" s="210"/>
      <c r="C128" s="211"/>
      <c r="D128" s="212" t="s">
        <v>75</v>
      </c>
      <c r="E128" s="224" t="s">
        <v>83</v>
      </c>
      <c r="F128" s="224" t="s">
        <v>145</v>
      </c>
      <c r="G128" s="211"/>
      <c r="H128" s="211"/>
      <c r="I128" s="214"/>
      <c r="J128" s="225">
        <f>BK128</f>
        <v>0</v>
      </c>
      <c r="K128" s="211"/>
      <c r="L128" s="216"/>
      <c r="M128" s="217"/>
      <c r="N128" s="218"/>
      <c r="O128" s="218"/>
      <c r="P128" s="219">
        <f>SUM(P129:P130)</f>
        <v>0</v>
      </c>
      <c r="Q128" s="218"/>
      <c r="R128" s="219">
        <f>SUM(R129:R130)</f>
        <v>0</v>
      </c>
      <c r="S128" s="218"/>
      <c r="T128" s="220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1" t="s">
        <v>83</v>
      </c>
      <c r="AT128" s="222" t="s">
        <v>75</v>
      </c>
      <c r="AU128" s="222" t="s">
        <v>83</v>
      </c>
      <c r="AY128" s="221" t="s">
        <v>144</v>
      </c>
      <c r="BK128" s="223">
        <f>SUM(BK129:BK130)</f>
        <v>0</v>
      </c>
    </row>
    <row r="129" s="2" customFormat="1" ht="24.15" customHeight="1">
      <c r="A129" s="38"/>
      <c r="B129" s="39"/>
      <c r="C129" s="226" t="s">
        <v>83</v>
      </c>
      <c r="D129" s="226" t="s">
        <v>146</v>
      </c>
      <c r="E129" s="227" t="s">
        <v>233</v>
      </c>
      <c r="F129" s="228" t="s">
        <v>234</v>
      </c>
      <c r="G129" s="229" t="s">
        <v>149</v>
      </c>
      <c r="H129" s="230">
        <v>99.599999999999994</v>
      </c>
      <c r="I129" s="231"/>
      <c r="J129" s="232">
        <f>ROUND(I129*H129,2)</f>
        <v>0</v>
      </c>
      <c r="K129" s="228" t="s">
        <v>150</v>
      </c>
      <c r="L129" s="44"/>
      <c r="M129" s="233" t="s">
        <v>1</v>
      </c>
      <c r="N129" s="234" t="s">
        <v>41</v>
      </c>
      <c r="O129" s="91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7" t="s">
        <v>151</v>
      </c>
      <c r="AT129" s="237" t="s">
        <v>146</v>
      </c>
      <c r="AU129" s="237" t="s">
        <v>85</v>
      </c>
      <c r="AY129" s="17" t="s">
        <v>144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7" t="s">
        <v>83</v>
      </c>
      <c r="BK129" s="238">
        <f>ROUND(I129*H129,2)</f>
        <v>0</v>
      </c>
      <c r="BL129" s="17" t="s">
        <v>151</v>
      </c>
      <c r="BM129" s="237" t="s">
        <v>235</v>
      </c>
    </row>
    <row r="130" s="14" customFormat="1">
      <c r="A130" s="14"/>
      <c r="B130" s="250"/>
      <c r="C130" s="251"/>
      <c r="D130" s="241" t="s">
        <v>160</v>
      </c>
      <c r="E130" s="252" t="s">
        <v>1</v>
      </c>
      <c r="F130" s="253" t="s">
        <v>236</v>
      </c>
      <c r="G130" s="251"/>
      <c r="H130" s="254">
        <v>99.599999999999994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0" t="s">
        <v>160</v>
      </c>
      <c r="AU130" s="260" t="s">
        <v>85</v>
      </c>
      <c r="AV130" s="14" t="s">
        <v>85</v>
      </c>
      <c r="AW130" s="14" t="s">
        <v>32</v>
      </c>
      <c r="AX130" s="14" t="s">
        <v>83</v>
      </c>
      <c r="AY130" s="260" t="s">
        <v>144</v>
      </c>
    </row>
    <row r="131" s="12" customFormat="1" ht="22.8" customHeight="1">
      <c r="A131" s="12"/>
      <c r="B131" s="210"/>
      <c r="C131" s="211"/>
      <c r="D131" s="212" t="s">
        <v>75</v>
      </c>
      <c r="E131" s="224" t="s">
        <v>166</v>
      </c>
      <c r="F131" s="224" t="s">
        <v>237</v>
      </c>
      <c r="G131" s="211"/>
      <c r="H131" s="211"/>
      <c r="I131" s="214"/>
      <c r="J131" s="225">
        <f>BK131</f>
        <v>0</v>
      </c>
      <c r="K131" s="211"/>
      <c r="L131" s="216"/>
      <c r="M131" s="217"/>
      <c r="N131" s="218"/>
      <c r="O131" s="218"/>
      <c r="P131" s="219">
        <f>SUM(P132:P147)</f>
        <v>0</v>
      </c>
      <c r="Q131" s="218"/>
      <c r="R131" s="219">
        <f>SUM(R132:R147)</f>
        <v>140.84762999999998</v>
      </c>
      <c r="S131" s="218"/>
      <c r="T131" s="220">
        <f>SUM(T132:T147)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1" t="s">
        <v>83</v>
      </c>
      <c r="AT131" s="222" t="s">
        <v>75</v>
      </c>
      <c r="AU131" s="222" t="s">
        <v>83</v>
      </c>
      <c r="AY131" s="221" t="s">
        <v>144</v>
      </c>
      <c r="BK131" s="223">
        <f>SUM(BK132:BK147)</f>
        <v>0</v>
      </c>
    </row>
    <row r="132" s="2" customFormat="1" ht="21.75" customHeight="1">
      <c r="A132" s="38"/>
      <c r="B132" s="39"/>
      <c r="C132" s="226" t="s">
        <v>85</v>
      </c>
      <c r="D132" s="226" t="s">
        <v>146</v>
      </c>
      <c r="E132" s="227" t="s">
        <v>238</v>
      </c>
      <c r="F132" s="228" t="s">
        <v>239</v>
      </c>
      <c r="G132" s="229" t="s">
        <v>149</v>
      </c>
      <c r="H132" s="230">
        <v>83</v>
      </c>
      <c r="I132" s="231"/>
      <c r="J132" s="232">
        <f>ROUND(I132*H132,2)</f>
        <v>0</v>
      </c>
      <c r="K132" s="228" t="s">
        <v>150</v>
      </c>
      <c r="L132" s="44"/>
      <c r="M132" s="233" t="s">
        <v>1</v>
      </c>
      <c r="N132" s="234" t="s">
        <v>41</v>
      </c>
      <c r="O132" s="91"/>
      <c r="P132" s="235">
        <f>O132*H132</f>
        <v>0</v>
      </c>
      <c r="Q132" s="235">
        <v>0.57499999999999996</v>
      </c>
      <c r="R132" s="235">
        <f>Q132*H132</f>
        <v>47.724999999999994</v>
      </c>
      <c r="S132" s="235">
        <v>0</v>
      </c>
      <c r="T132" s="236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37" t="s">
        <v>151</v>
      </c>
      <c r="AT132" s="237" t="s">
        <v>146</v>
      </c>
      <c r="AU132" s="237" t="s">
        <v>85</v>
      </c>
      <c r="AY132" s="17" t="s">
        <v>144</v>
      </c>
      <c r="BE132" s="238">
        <f>IF(N132="základní",J132,0)</f>
        <v>0</v>
      </c>
      <c r="BF132" s="238">
        <f>IF(N132="snížená",J132,0)</f>
        <v>0</v>
      </c>
      <c r="BG132" s="238">
        <f>IF(N132="zákl. přenesená",J132,0)</f>
        <v>0</v>
      </c>
      <c r="BH132" s="238">
        <f>IF(N132="sníž. přenesená",J132,0)</f>
        <v>0</v>
      </c>
      <c r="BI132" s="238">
        <f>IF(N132="nulová",J132,0)</f>
        <v>0</v>
      </c>
      <c r="BJ132" s="17" t="s">
        <v>83</v>
      </c>
      <c r="BK132" s="238">
        <f>ROUND(I132*H132,2)</f>
        <v>0</v>
      </c>
      <c r="BL132" s="17" t="s">
        <v>151</v>
      </c>
      <c r="BM132" s="237" t="s">
        <v>240</v>
      </c>
    </row>
    <row r="133" s="14" customFormat="1">
      <c r="A133" s="14"/>
      <c r="B133" s="250"/>
      <c r="C133" s="251"/>
      <c r="D133" s="241" t="s">
        <v>160</v>
      </c>
      <c r="E133" s="252" t="s">
        <v>1</v>
      </c>
      <c r="F133" s="253" t="s">
        <v>241</v>
      </c>
      <c r="G133" s="251"/>
      <c r="H133" s="254">
        <v>83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0" t="s">
        <v>160</v>
      </c>
      <c r="AU133" s="260" t="s">
        <v>85</v>
      </c>
      <c r="AV133" s="14" t="s">
        <v>85</v>
      </c>
      <c r="AW133" s="14" t="s">
        <v>32</v>
      </c>
      <c r="AX133" s="14" t="s">
        <v>83</v>
      </c>
      <c r="AY133" s="260" t="s">
        <v>144</v>
      </c>
    </row>
    <row r="134" s="2" customFormat="1" ht="21.75" customHeight="1">
      <c r="A134" s="38"/>
      <c r="B134" s="39"/>
      <c r="C134" s="226" t="s">
        <v>156</v>
      </c>
      <c r="D134" s="226" t="s">
        <v>146</v>
      </c>
      <c r="E134" s="227" t="s">
        <v>242</v>
      </c>
      <c r="F134" s="228" t="s">
        <v>243</v>
      </c>
      <c r="G134" s="229" t="s">
        <v>149</v>
      </c>
      <c r="H134" s="230">
        <v>99.599999999999994</v>
      </c>
      <c r="I134" s="231"/>
      <c r="J134" s="232">
        <f>ROUND(I134*H134,2)</f>
        <v>0</v>
      </c>
      <c r="K134" s="228" t="s">
        <v>150</v>
      </c>
      <c r="L134" s="44"/>
      <c r="M134" s="233" t="s">
        <v>1</v>
      </c>
      <c r="N134" s="234" t="s">
        <v>41</v>
      </c>
      <c r="O134" s="91"/>
      <c r="P134" s="235">
        <f>O134*H134</f>
        <v>0</v>
      </c>
      <c r="Q134" s="235">
        <v>0.68999999999999995</v>
      </c>
      <c r="R134" s="235">
        <f>Q134*H134</f>
        <v>68.72399999999999</v>
      </c>
      <c r="S134" s="235">
        <v>0</v>
      </c>
      <c r="T134" s="23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7" t="s">
        <v>151</v>
      </c>
      <c r="AT134" s="237" t="s">
        <v>146</v>
      </c>
      <c r="AU134" s="237" t="s">
        <v>85</v>
      </c>
      <c r="AY134" s="17" t="s">
        <v>144</v>
      </c>
      <c r="BE134" s="238">
        <f>IF(N134="základní",J134,0)</f>
        <v>0</v>
      </c>
      <c r="BF134" s="238">
        <f>IF(N134="snížená",J134,0)</f>
        <v>0</v>
      </c>
      <c r="BG134" s="238">
        <f>IF(N134="zákl. přenesená",J134,0)</f>
        <v>0</v>
      </c>
      <c r="BH134" s="238">
        <f>IF(N134="sníž. přenesená",J134,0)</f>
        <v>0</v>
      </c>
      <c r="BI134" s="238">
        <f>IF(N134="nulová",J134,0)</f>
        <v>0</v>
      </c>
      <c r="BJ134" s="17" t="s">
        <v>83</v>
      </c>
      <c r="BK134" s="238">
        <f>ROUND(I134*H134,2)</f>
        <v>0</v>
      </c>
      <c r="BL134" s="17" t="s">
        <v>151</v>
      </c>
      <c r="BM134" s="237" t="s">
        <v>244</v>
      </c>
    </row>
    <row r="135" s="14" customFormat="1">
      <c r="A135" s="14"/>
      <c r="B135" s="250"/>
      <c r="C135" s="251"/>
      <c r="D135" s="241" t="s">
        <v>160</v>
      </c>
      <c r="E135" s="252" t="s">
        <v>1</v>
      </c>
      <c r="F135" s="253" t="s">
        <v>236</v>
      </c>
      <c r="G135" s="251"/>
      <c r="H135" s="254">
        <v>99.599999999999994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0" t="s">
        <v>160</v>
      </c>
      <c r="AU135" s="260" t="s">
        <v>85</v>
      </c>
      <c r="AV135" s="14" t="s">
        <v>85</v>
      </c>
      <c r="AW135" s="14" t="s">
        <v>32</v>
      </c>
      <c r="AX135" s="14" t="s">
        <v>83</v>
      </c>
      <c r="AY135" s="260" t="s">
        <v>144</v>
      </c>
    </row>
    <row r="136" s="2" customFormat="1" ht="33" customHeight="1">
      <c r="A136" s="38"/>
      <c r="B136" s="39"/>
      <c r="C136" s="226" t="s">
        <v>151</v>
      </c>
      <c r="D136" s="226" t="s">
        <v>146</v>
      </c>
      <c r="E136" s="227" t="s">
        <v>245</v>
      </c>
      <c r="F136" s="228" t="s">
        <v>246</v>
      </c>
      <c r="G136" s="229" t="s">
        <v>149</v>
      </c>
      <c r="H136" s="230">
        <v>42</v>
      </c>
      <c r="I136" s="231"/>
      <c r="J136" s="232">
        <f>ROUND(I136*H136,2)</f>
        <v>0</v>
      </c>
      <c r="K136" s="228" t="s">
        <v>150</v>
      </c>
      <c r="L136" s="44"/>
      <c r="M136" s="233" t="s">
        <v>1</v>
      </c>
      <c r="N136" s="234" t="s">
        <v>41</v>
      </c>
      <c r="O136" s="91"/>
      <c r="P136" s="235">
        <f>O136*H136</f>
        <v>0</v>
      </c>
      <c r="Q136" s="235">
        <v>0.12966</v>
      </c>
      <c r="R136" s="235">
        <f>Q136*H136</f>
        <v>5.4457199999999997</v>
      </c>
      <c r="S136" s="235">
        <v>0</v>
      </c>
      <c r="T136" s="23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7" t="s">
        <v>151</v>
      </c>
      <c r="AT136" s="237" t="s">
        <v>146</v>
      </c>
      <c r="AU136" s="237" t="s">
        <v>85</v>
      </c>
      <c r="AY136" s="17" t="s">
        <v>144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7" t="s">
        <v>83</v>
      </c>
      <c r="BK136" s="238">
        <f>ROUND(I136*H136,2)</f>
        <v>0</v>
      </c>
      <c r="BL136" s="17" t="s">
        <v>151</v>
      </c>
      <c r="BM136" s="237" t="s">
        <v>247</v>
      </c>
    </row>
    <row r="137" s="2" customFormat="1" ht="24.15" customHeight="1">
      <c r="A137" s="38"/>
      <c r="B137" s="39"/>
      <c r="C137" s="226" t="s">
        <v>166</v>
      </c>
      <c r="D137" s="226" t="s">
        <v>146</v>
      </c>
      <c r="E137" s="227" t="s">
        <v>248</v>
      </c>
      <c r="F137" s="228" t="s">
        <v>249</v>
      </c>
      <c r="G137" s="229" t="s">
        <v>149</v>
      </c>
      <c r="H137" s="230">
        <v>42</v>
      </c>
      <c r="I137" s="231"/>
      <c r="J137" s="232">
        <f>ROUND(I137*H137,2)</f>
        <v>0</v>
      </c>
      <c r="K137" s="228" t="s">
        <v>150</v>
      </c>
      <c r="L137" s="44"/>
      <c r="M137" s="233" t="s">
        <v>1</v>
      </c>
      <c r="N137" s="234" t="s">
        <v>41</v>
      </c>
      <c r="O137" s="91"/>
      <c r="P137" s="235">
        <f>O137*H137</f>
        <v>0</v>
      </c>
      <c r="Q137" s="235">
        <v>0.00051000000000000004</v>
      </c>
      <c r="R137" s="235">
        <f>Q137*H137</f>
        <v>0.021420000000000002</v>
      </c>
      <c r="S137" s="235">
        <v>0</v>
      </c>
      <c r="T137" s="236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7" t="s">
        <v>151</v>
      </c>
      <c r="AT137" s="237" t="s">
        <v>146</v>
      </c>
      <c r="AU137" s="237" t="s">
        <v>85</v>
      </c>
      <c r="AY137" s="17" t="s">
        <v>144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7" t="s">
        <v>83</v>
      </c>
      <c r="BK137" s="238">
        <f>ROUND(I137*H137,2)</f>
        <v>0</v>
      </c>
      <c r="BL137" s="17" t="s">
        <v>151</v>
      </c>
      <c r="BM137" s="237" t="s">
        <v>250</v>
      </c>
    </row>
    <row r="138" s="2" customFormat="1" ht="33" customHeight="1">
      <c r="A138" s="38"/>
      <c r="B138" s="39"/>
      <c r="C138" s="226" t="s">
        <v>170</v>
      </c>
      <c r="D138" s="226" t="s">
        <v>146</v>
      </c>
      <c r="E138" s="227" t="s">
        <v>251</v>
      </c>
      <c r="F138" s="228" t="s">
        <v>252</v>
      </c>
      <c r="G138" s="229" t="s">
        <v>149</v>
      </c>
      <c r="H138" s="230">
        <v>76</v>
      </c>
      <c r="I138" s="231"/>
      <c r="J138" s="232">
        <f>ROUND(I138*H138,2)</f>
        <v>0</v>
      </c>
      <c r="K138" s="228" t="s">
        <v>150</v>
      </c>
      <c r="L138" s="44"/>
      <c r="M138" s="233" t="s">
        <v>1</v>
      </c>
      <c r="N138" s="234" t="s">
        <v>41</v>
      </c>
      <c r="O138" s="91"/>
      <c r="P138" s="235">
        <f>O138*H138</f>
        <v>0</v>
      </c>
      <c r="Q138" s="235">
        <v>0.089219999999999994</v>
      </c>
      <c r="R138" s="235">
        <f>Q138*H138</f>
        <v>6.7807199999999996</v>
      </c>
      <c r="S138" s="235">
        <v>0</v>
      </c>
      <c r="T138" s="236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7" t="s">
        <v>151</v>
      </c>
      <c r="AT138" s="237" t="s">
        <v>146</v>
      </c>
      <c r="AU138" s="237" t="s">
        <v>85</v>
      </c>
      <c r="AY138" s="17" t="s">
        <v>144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7" t="s">
        <v>83</v>
      </c>
      <c r="BK138" s="238">
        <f>ROUND(I138*H138,2)</f>
        <v>0</v>
      </c>
      <c r="BL138" s="17" t="s">
        <v>151</v>
      </c>
      <c r="BM138" s="237" t="s">
        <v>253</v>
      </c>
    </row>
    <row r="139" s="14" customFormat="1">
      <c r="A139" s="14"/>
      <c r="B139" s="250"/>
      <c r="C139" s="251"/>
      <c r="D139" s="241" t="s">
        <v>160</v>
      </c>
      <c r="E139" s="252" t="s">
        <v>1</v>
      </c>
      <c r="F139" s="253" t="s">
        <v>254</v>
      </c>
      <c r="G139" s="251"/>
      <c r="H139" s="254">
        <v>76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60" t="s">
        <v>160</v>
      </c>
      <c r="AU139" s="260" t="s">
        <v>85</v>
      </c>
      <c r="AV139" s="14" t="s">
        <v>85</v>
      </c>
      <c r="AW139" s="14" t="s">
        <v>32</v>
      </c>
      <c r="AX139" s="14" t="s">
        <v>83</v>
      </c>
      <c r="AY139" s="260" t="s">
        <v>144</v>
      </c>
    </row>
    <row r="140" s="2" customFormat="1" ht="21.75" customHeight="1">
      <c r="A140" s="38"/>
      <c r="B140" s="39"/>
      <c r="C140" s="277" t="s">
        <v>178</v>
      </c>
      <c r="D140" s="277" t="s">
        <v>255</v>
      </c>
      <c r="E140" s="278" t="s">
        <v>256</v>
      </c>
      <c r="F140" s="279" t="s">
        <v>257</v>
      </c>
      <c r="G140" s="280" t="s">
        <v>149</v>
      </c>
      <c r="H140" s="281">
        <v>75.189999999999998</v>
      </c>
      <c r="I140" s="282"/>
      <c r="J140" s="283">
        <f>ROUND(I140*H140,2)</f>
        <v>0</v>
      </c>
      <c r="K140" s="279" t="s">
        <v>150</v>
      </c>
      <c r="L140" s="284"/>
      <c r="M140" s="285" t="s">
        <v>1</v>
      </c>
      <c r="N140" s="286" t="s">
        <v>41</v>
      </c>
      <c r="O140" s="91"/>
      <c r="P140" s="235">
        <f>O140*H140</f>
        <v>0</v>
      </c>
      <c r="Q140" s="235">
        <v>0.13100000000000001</v>
      </c>
      <c r="R140" s="235">
        <f>Q140*H140</f>
        <v>9.8498900000000003</v>
      </c>
      <c r="S140" s="235">
        <v>0</v>
      </c>
      <c r="T140" s="23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7" t="s">
        <v>185</v>
      </c>
      <c r="AT140" s="237" t="s">
        <v>255</v>
      </c>
      <c r="AU140" s="237" t="s">
        <v>85</v>
      </c>
      <c r="AY140" s="17" t="s">
        <v>144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7" t="s">
        <v>83</v>
      </c>
      <c r="BK140" s="238">
        <f>ROUND(I140*H140,2)</f>
        <v>0</v>
      </c>
      <c r="BL140" s="17" t="s">
        <v>151</v>
      </c>
      <c r="BM140" s="237" t="s">
        <v>258</v>
      </c>
    </row>
    <row r="141" s="14" customFormat="1">
      <c r="A141" s="14"/>
      <c r="B141" s="250"/>
      <c r="C141" s="251"/>
      <c r="D141" s="241" t="s">
        <v>160</v>
      </c>
      <c r="E141" s="251"/>
      <c r="F141" s="253" t="s">
        <v>259</v>
      </c>
      <c r="G141" s="251"/>
      <c r="H141" s="254">
        <v>75.189999999999998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0" t="s">
        <v>160</v>
      </c>
      <c r="AU141" s="260" t="s">
        <v>85</v>
      </c>
      <c r="AV141" s="14" t="s">
        <v>85</v>
      </c>
      <c r="AW141" s="14" t="s">
        <v>4</v>
      </c>
      <c r="AX141" s="14" t="s">
        <v>83</v>
      </c>
      <c r="AY141" s="260" t="s">
        <v>144</v>
      </c>
    </row>
    <row r="142" s="2" customFormat="1" ht="21.75" customHeight="1">
      <c r="A142" s="38"/>
      <c r="B142" s="39"/>
      <c r="C142" s="277" t="s">
        <v>185</v>
      </c>
      <c r="D142" s="277" t="s">
        <v>255</v>
      </c>
      <c r="E142" s="278" t="s">
        <v>260</v>
      </c>
      <c r="F142" s="279" t="s">
        <v>261</v>
      </c>
      <c r="G142" s="280" t="s">
        <v>149</v>
      </c>
      <c r="H142" s="281">
        <v>3.0899999999999999</v>
      </c>
      <c r="I142" s="282"/>
      <c r="J142" s="283">
        <f>ROUND(I142*H142,2)</f>
        <v>0</v>
      </c>
      <c r="K142" s="279" t="s">
        <v>150</v>
      </c>
      <c r="L142" s="284"/>
      <c r="M142" s="285" t="s">
        <v>1</v>
      </c>
      <c r="N142" s="286" t="s">
        <v>41</v>
      </c>
      <c r="O142" s="91"/>
      <c r="P142" s="235">
        <f>O142*H142</f>
        <v>0</v>
      </c>
      <c r="Q142" s="235">
        <v>0.13100000000000001</v>
      </c>
      <c r="R142" s="235">
        <f>Q142*H142</f>
        <v>0.40478999999999998</v>
      </c>
      <c r="S142" s="235">
        <v>0</v>
      </c>
      <c r="T142" s="23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7" t="s">
        <v>185</v>
      </c>
      <c r="AT142" s="237" t="s">
        <v>255</v>
      </c>
      <c r="AU142" s="237" t="s">
        <v>85</v>
      </c>
      <c r="AY142" s="17" t="s">
        <v>144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7" t="s">
        <v>83</v>
      </c>
      <c r="BK142" s="238">
        <f>ROUND(I142*H142,2)</f>
        <v>0</v>
      </c>
      <c r="BL142" s="17" t="s">
        <v>151</v>
      </c>
      <c r="BM142" s="237" t="s">
        <v>262</v>
      </c>
    </row>
    <row r="143" s="14" customFormat="1">
      <c r="A143" s="14"/>
      <c r="B143" s="250"/>
      <c r="C143" s="251"/>
      <c r="D143" s="241" t="s">
        <v>160</v>
      </c>
      <c r="E143" s="251"/>
      <c r="F143" s="253" t="s">
        <v>263</v>
      </c>
      <c r="G143" s="251"/>
      <c r="H143" s="254">
        <v>3.0899999999999999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0" t="s">
        <v>160</v>
      </c>
      <c r="AU143" s="260" t="s">
        <v>85</v>
      </c>
      <c r="AV143" s="14" t="s">
        <v>85</v>
      </c>
      <c r="AW143" s="14" t="s">
        <v>4</v>
      </c>
      <c r="AX143" s="14" t="s">
        <v>83</v>
      </c>
      <c r="AY143" s="260" t="s">
        <v>144</v>
      </c>
    </row>
    <row r="144" s="2" customFormat="1" ht="37.8" customHeight="1">
      <c r="A144" s="38"/>
      <c r="B144" s="39"/>
      <c r="C144" s="226" t="s">
        <v>191</v>
      </c>
      <c r="D144" s="226" t="s">
        <v>146</v>
      </c>
      <c r="E144" s="227" t="s">
        <v>264</v>
      </c>
      <c r="F144" s="228" t="s">
        <v>265</v>
      </c>
      <c r="G144" s="229" t="s">
        <v>149</v>
      </c>
      <c r="H144" s="230">
        <v>83</v>
      </c>
      <c r="I144" s="231"/>
      <c r="J144" s="232">
        <f>ROUND(I144*H144,2)</f>
        <v>0</v>
      </c>
      <c r="K144" s="228" t="s">
        <v>150</v>
      </c>
      <c r="L144" s="44"/>
      <c r="M144" s="233" t="s">
        <v>1</v>
      </c>
      <c r="N144" s="234" t="s">
        <v>41</v>
      </c>
      <c r="O144" s="91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7" t="s">
        <v>151</v>
      </c>
      <c r="AT144" s="237" t="s">
        <v>146</v>
      </c>
      <c r="AU144" s="237" t="s">
        <v>85</v>
      </c>
      <c r="AY144" s="17" t="s">
        <v>144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7" t="s">
        <v>83</v>
      </c>
      <c r="BK144" s="238">
        <f>ROUND(I144*H144,2)</f>
        <v>0</v>
      </c>
      <c r="BL144" s="17" t="s">
        <v>151</v>
      </c>
      <c r="BM144" s="237" t="s">
        <v>266</v>
      </c>
    </row>
    <row r="145" s="2" customFormat="1" ht="24.15" customHeight="1">
      <c r="A145" s="38"/>
      <c r="B145" s="39"/>
      <c r="C145" s="226" t="s">
        <v>196</v>
      </c>
      <c r="D145" s="226" t="s">
        <v>146</v>
      </c>
      <c r="E145" s="227" t="s">
        <v>267</v>
      </c>
      <c r="F145" s="228" t="s">
        <v>268</v>
      </c>
      <c r="G145" s="229" t="s">
        <v>149</v>
      </c>
      <c r="H145" s="230">
        <v>7</v>
      </c>
      <c r="I145" s="231"/>
      <c r="J145" s="232">
        <f>ROUND(I145*H145,2)</f>
        <v>0</v>
      </c>
      <c r="K145" s="228" t="s">
        <v>150</v>
      </c>
      <c r="L145" s="44"/>
      <c r="M145" s="233" t="s">
        <v>1</v>
      </c>
      <c r="N145" s="234" t="s">
        <v>41</v>
      </c>
      <c r="O145" s="91"/>
      <c r="P145" s="235">
        <f>O145*H145</f>
        <v>0</v>
      </c>
      <c r="Q145" s="235">
        <v>0.090620000000000006</v>
      </c>
      <c r="R145" s="235">
        <f>Q145*H145</f>
        <v>0.63434000000000001</v>
      </c>
      <c r="S145" s="235">
        <v>0</v>
      </c>
      <c r="T145" s="236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7" t="s">
        <v>151</v>
      </c>
      <c r="AT145" s="237" t="s">
        <v>146</v>
      </c>
      <c r="AU145" s="237" t="s">
        <v>85</v>
      </c>
      <c r="AY145" s="17" t="s">
        <v>144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7" t="s">
        <v>83</v>
      </c>
      <c r="BK145" s="238">
        <f>ROUND(I145*H145,2)</f>
        <v>0</v>
      </c>
      <c r="BL145" s="17" t="s">
        <v>151</v>
      </c>
      <c r="BM145" s="237" t="s">
        <v>269</v>
      </c>
    </row>
    <row r="146" s="2" customFormat="1" ht="24.15" customHeight="1">
      <c r="A146" s="38"/>
      <c r="B146" s="39"/>
      <c r="C146" s="277" t="s">
        <v>202</v>
      </c>
      <c r="D146" s="277" t="s">
        <v>255</v>
      </c>
      <c r="E146" s="278" t="s">
        <v>270</v>
      </c>
      <c r="F146" s="279" t="s">
        <v>271</v>
      </c>
      <c r="G146" s="280" t="s">
        <v>149</v>
      </c>
      <c r="H146" s="281">
        <v>7.21</v>
      </c>
      <c r="I146" s="282"/>
      <c r="J146" s="283">
        <f>ROUND(I146*H146,2)</f>
        <v>0</v>
      </c>
      <c r="K146" s="279" t="s">
        <v>150</v>
      </c>
      <c r="L146" s="284"/>
      <c r="M146" s="285" t="s">
        <v>1</v>
      </c>
      <c r="N146" s="286" t="s">
        <v>41</v>
      </c>
      <c r="O146" s="91"/>
      <c r="P146" s="235">
        <f>O146*H146</f>
        <v>0</v>
      </c>
      <c r="Q146" s="235">
        <v>0.17499999999999999</v>
      </c>
      <c r="R146" s="235">
        <f>Q146*H146</f>
        <v>1.2617499999999999</v>
      </c>
      <c r="S146" s="235">
        <v>0</v>
      </c>
      <c r="T146" s="23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7" t="s">
        <v>185</v>
      </c>
      <c r="AT146" s="237" t="s">
        <v>255</v>
      </c>
      <c r="AU146" s="237" t="s">
        <v>85</v>
      </c>
      <c r="AY146" s="17" t="s">
        <v>144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7" t="s">
        <v>83</v>
      </c>
      <c r="BK146" s="238">
        <f>ROUND(I146*H146,2)</f>
        <v>0</v>
      </c>
      <c r="BL146" s="17" t="s">
        <v>151</v>
      </c>
      <c r="BM146" s="237" t="s">
        <v>272</v>
      </c>
    </row>
    <row r="147" s="14" customFormat="1">
      <c r="A147" s="14"/>
      <c r="B147" s="250"/>
      <c r="C147" s="251"/>
      <c r="D147" s="241" t="s">
        <v>160</v>
      </c>
      <c r="E147" s="251"/>
      <c r="F147" s="253" t="s">
        <v>273</v>
      </c>
      <c r="G147" s="251"/>
      <c r="H147" s="254">
        <v>7.21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0" t="s">
        <v>160</v>
      </c>
      <c r="AU147" s="260" t="s">
        <v>85</v>
      </c>
      <c r="AV147" s="14" t="s">
        <v>85</v>
      </c>
      <c r="AW147" s="14" t="s">
        <v>4</v>
      </c>
      <c r="AX147" s="14" t="s">
        <v>83</v>
      </c>
      <c r="AY147" s="260" t="s">
        <v>144</v>
      </c>
    </row>
    <row r="148" s="12" customFormat="1" ht="22.8" customHeight="1">
      <c r="A148" s="12"/>
      <c r="B148" s="210"/>
      <c r="C148" s="211"/>
      <c r="D148" s="212" t="s">
        <v>75</v>
      </c>
      <c r="E148" s="224" t="s">
        <v>185</v>
      </c>
      <c r="F148" s="224" t="s">
        <v>274</v>
      </c>
      <c r="G148" s="211"/>
      <c r="H148" s="211"/>
      <c r="I148" s="214"/>
      <c r="J148" s="225">
        <f>BK148</f>
        <v>0</v>
      </c>
      <c r="K148" s="211"/>
      <c r="L148" s="216"/>
      <c r="M148" s="217"/>
      <c r="N148" s="218"/>
      <c r="O148" s="218"/>
      <c r="P148" s="219">
        <f>P149</f>
        <v>0</v>
      </c>
      <c r="Q148" s="218"/>
      <c r="R148" s="219">
        <f>R149</f>
        <v>0.62216000000000005</v>
      </c>
      <c r="S148" s="218"/>
      <c r="T148" s="220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1" t="s">
        <v>83</v>
      </c>
      <c r="AT148" s="222" t="s">
        <v>75</v>
      </c>
      <c r="AU148" s="222" t="s">
        <v>83</v>
      </c>
      <c r="AY148" s="221" t="s">
        <v>144</v>
      </c>
      <c r="BK148" s="223">
        <f>BK149</f>
        <v>0</v>
      </c>
    </row>
    <row r="149" s="2" customFormat="1" ht="33" customHeight="1">
      <c r="A149" s="38"/>
      <c r="B149" s="39"/>
      <c r="C149" s="226" t="s">
        <v>207</v>
      </c>
      <c r="D149" s="226" t="s">
        <v>146</v>
      </c>
      <c r="E149" s="227" t="s">
        <v>275</v>
      </c>
      <c r="F149" s="228" t="s">
        <v>276</v>
      </c>
      <c r="G149" s="229" t="s">
        <v>277</v>
      </c>
      <c r="H149" s="230">
        <v>2</v>
      </c>
      <c r="I149" s="231"/>
      <c r="J149" s="232">
        <f>ROUND(I149*H149,2)</f>
        <v>0</v>
      </c>
      <c r="K149" s="228" t="s">
        <v>150</v>
      </c>
      <c r="L149" s="44"/>
      <c r="M149" s="233" t="s">
        <v>1</v>
      </c>
      <c r="N149" s="234" t="s">
        <v>41</v>
      </c>
      <c r="O149" s="91"/>
      <c r="P149" s="235">
        <f>O149*H149</f>
        <v>0</v>
      </c>
      <c r="Q149" s="235">
        <v>0.31108000000000002</v>
      </c>
      <c r="R149" s="235">
        <f>Q149*H149</f>
        <v>0.62216000000000005</v>
      </c>
      <c r="S149" s="235">
        <v>0</v>
      </c>
      <c r="T149" s="236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7" t="s">
        <v>151</v>
      </c>
      <c r="AT149" s="237" t="s">
        <v>146</v>
      </c>
      <c r="AU149" s="237" t="s">
        <v>85</v>
      </c>
      <c r="AY149" s="17" t="s">
        <v>144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7" t="s">
        <v>83</v>
      </c>
      <c r="BK149" s="238">
        <f>ROUND(I149*H149,2)</f>
        <v>0</v>
      </c>
      <c r="BL149" s="17" t="s">
        <v>151</v>
      </c>
      <c r="BM149" s="237" t="s">
        <v>278</v>
      </c>
    </row>
    <row r="150" s="12" customFormat="1" ht="22.8" customHeight="1">
      <c r="A150" s="12"/>
      <c r="B150" s="210"/>
      <c r="C150" s="211"/>
      <c r="D150" s="212" t="s">
        <v>75</v>
      </c>
      <c r="E150" s="224" t="s">
        <v>191</v>
      </c>
      <c r="F150" s="224" t="s">
        <v>206</v>
      </c>
      <c r="G150" s="211"/>
      <c r="H150" s="211"/>
      <c r="I150" s="214"/>
      <c r="J150" s="225">
        <f>BK150</f>
        <v>0</v>
      </c>
      <c r="K150" s="211"/>
      <c r="L150" s="216"/>
      <c r="M150" s="217"/>
      <c r="N150" s="218"/>
      <c r="O150" s="218"/>
      <c r="P150" s="219">
        <f>SUM(P151:P174)</f>
        <v>0</v>
      </c>
      <c r="Q150" s="218"/>
      <c r="R150" s="219">
        <f>SUM(R151:R174)</f>
        <v>33.186178000000005</v>
      </c>
      <c r="S150" s="218"/>
      <c r="T150" s="220">
        <f>SUM(T151:T174)</f>
        <v>0.83999999999999997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1" t="s">
        <v>83</v>
      </c>
      <c r="AT150" s="222" t="s">
        <v>75</v>
      </c>
      <c r="AU150" s="222" t="s">
        <v>83</v>
      </c>
      <c r="AY150" s="221" t="s">
        <v>144</v>
      </c>
      <c r="BK150" s="223">
        <f>SUM(BK151:BK174)</f>
        <v>0</v>
      </c>
    </row>
    <row r="151" s="2" customFormat="1" ht="24.15" customHeight="1">
      <c r="A151" s="38"/>
      <c r="B151" s="39"/>
      <c r="C151" s="226" t="s">
        <v>213</v>
      </c>
      <c r="D151" s="226" t="s">
        <v>146</v>
      </c>
      <c r="E151" s="227" t="s">
        <v>279</v>
      </c>
      <c r="F151" s="228" t="s">
        <v>280</v>
      </c>
      <c r="G151" s="229" t="s">
        <v>173</v>
      </c>
      <c r="H151" s="230">
        <v>42</v>
      </c>
      <c r="I151" s="231"/>
      <c r="J151" s="232">
        <f>ROUND(I151*H151,2)</f>
        <v>0</v>
      </c>
      <c r="K151" s="228" t="s">
        <v>150</v>
      </c>
      <c r="L151" s="44"/>
      <c r="M151" s="233" t="s">
        <v>1</v>
      </c>
      <c r="N151" s="234" t="s">
        <v>41</v>
      </c>
      <c r="O151" s="91"/>
      <c r="P151" s="235">
        <f>O151*H151</f>
        <v>0</v>
      </c>
      <c r="Q151" s="235">
        <v>0.089779999999999999</v>
      </c>
      <c r="R151" s="235">
        <f>Q151*H151</f>
        <v>3.7707600000000001</v>
      </c>
      <c r="S151" s="235">
        <v>0</v>
      </c>
      <c r="T151" s="23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7" t="s">
        <v>151</v>
      </c>
      <c r="AT151" s="237" t="s">
        <v>146</v>
      </c>
      <c r="AU151" s="237" t="s">
        <v>85</v>
      </c>
      <c r="AY151" s="17" t="s">
        <v>144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7" t="s">
        <v>83</v>
      </c>
      <c r="BK151" s="238">
        <f>ROUND(I151*H151,2)</f>
        <v>0</v>
      </c>
      <c r="BL151" s="17" t="s">
        <v>151</v>
      </c>
      <c r="BM151" s="237" t="s">
        <v>281</v>
      </c>
    </row>
    <row r="152" s="14" customFormat="1">
      <c r="A152" s="14"/>
      <c r="B152" s="250"/>
      <c r="C152" s="251"/>
      <c r="D152" s="241" t="s">
        <v>160</v>
      </c>
      <c r="E152" s="252" t="s">
        <v>1</v>
      </c>
      <c r="F152" s="253" t="s">
        <v>282</v>
      </c>
      <c r="G152" s="251"/>
      <c r="H152" s="254">
        <v>42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0" t="s">
        <v>160</v>
      </c>
      <c r="AU152" s="260" t="s">
        <v>85</v>
      </c>
      <c r="AV152" s="14" t="s">
        <v>85</v>
      </c>
      <c r="AW152" s="14" t="s">
        <v>32</v>
      </c>
      <c r="AX152" s="14" t="s">
        <v>83</v>
      </c>
      <c r="AY152" s="260" t="s">
        <v>144</v>
      </c>
    </row>
    <row r="153" s="2" customFormat="1" ht="16.5" customHeight="1">
      <c r="A153" s="38"/>
      <c r="B153" s="39"/>
      <c r="C153" s="277" t="s">
        <v>217</v>
      </c>
      <c r="D153" s="277" t="s">
        <v>255</v>
      </c>
      <c r="E153" s="278" t="s">
        <v>283</v>
      </c>
      <c r="F153" s="279" t="s">
        <v>284</v>
      </c>
      <c r="G153" s="280" t="s">
        <v>149</v>
      </c>
      <c r="H153" s="281">
        <v>4.2000000000000002</v>
      </c>
      <c r="I153" s="282"/>
      <c r="J153" s="283">
        <f>ROUND(I153*H153,2)</f>
        <v>0</v>
      </c>
      <c r="K153" s="279" t="s">
        <v>150</v>
      </c>
      <c r="L153" s="284"/>
      <c r="M153" s="285" t="s">
        <v>1</v>
      </c>
      <c r="N153" s="286" t="s">
        <v>41</v>
      </c>
      <c r="O153" s="91"/>
      <c r="P153" s="235">
        <f>O153*H153</f>
        <v>0</v>
      </c>
      <c r="Q153" s="235">
        <v>0.222</v>
      </c>
      <c r="R153" s="235">
        <f>Q153*H153</f>
        <v>0.93240000000000001</v>
      </c>
      <c r="S153" s="235">
        <v>0</v>
      </c>
      <c r="T153" s="236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7" t="s">
        <v>185</v>
      </c>
      <c r="AT153" s="237" t="s">
        <v>255</v>
      </c>
      <c r="AU153" s="237" t="s">
        <v>85</v>
      </c>
      <c r="AY153" s="17" t="s">
        <v>144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7" t="s">
        <v>83</v>
      </c>
      <c r="BK153" s="238">
        <f>ROUND(I153*H153,2)</f>
        <v>0</v>
      </c>
      <c r="BL153" s="17" t="s">
        <v>151</v>
      </c>
      <c r="BM153" s="237" t="s">
        <v>285</v>
      </c>
    </row>
    <row r="154" s="14" customFormat="1">
      <c r="A154" s="14"/>
      <c r="B154" s="250"/>
      <c r="C154" s="251"/>
      <c r="D154" s="241" t="s">
        <v>160</v>
      </c>
      <c r="E154" s="251"/>
      <c r="F154" s="253" t="s">
        <v>286</v>
      </c>
      <c r="G154" s="251"/>
      <c r="H154" s="254">
        <v>4.2000000000000002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0" t="s">
        <v>160</v>
      </c>
      <c r="AU154" s="260" t="s">
        <v>85</v>
      </c>
      <c r="AV154" s="14" t="s">
        <v>85</v>
      </c>
      <c r="AW154" s="14" t="s">
        <v>4</v>
      </c>
      <c r="AX154" s="14" t="s">
        <v>83</v>
      </c>
      <c r="AY154" s="260" t="s">
        <v>144</v>
      </c>
    </row>
    <row r="155" s="2" customFormat="1" ht="33" customHeight="1">
      <c r="A155" s="38"/>
      <c r="B155" s="39"/>
      <c r="C155" s="226" t="s">
        <v>8</v>
      </c>
      <c r="D155" s="226" t="s">
        <v>146</v>
      </c>
      <c r="E155" s="227" t="s">
        <v>287</v>
      </c>
      <c r="F155" s="228" t="s">
        <v>288</v>
      </c>
      <c r="G155" s="229" t="s">
        <v>173</v>
      </c>
      <c r="H155" s="230">
        <v>35</v>
      </c>
      <c r="I155" s="231"/>
      <c r="J155" s="232">
        <f>ROUND(I155*H155,2)</f>
        <v>0</v>
      </c>
      <c r="K155" s="228" t="s">
        <v>150</v>
      </c>
      <c r="L155" s="44"/>
      <c r="M155" s="233" t="s">
        <v>1</v>
      </c>
      <c r="N155" s="234" t="s">
        <v>41</v>
      </c>
      <c r="O155" s="91"/>
      <c r="P155" s="235">
        <f>O155*H155</f>
        <v>0</v>
      </c>
      <c r="Q155" s="235">
        <v>0.15540000000000001</v>
      </c>
      <c r="R155" s="235">
        <f>Q155*H155</f>
        <v>5.4390000000000001</v>
      </c>
      <c r="S155" s="235">
        <v>0</v>
      </c>
      <c r="T155" s="236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7" t="s">
        <v>151</v>
      </c>
      <c r="AT155" s="237" t="s">
        <v>146</v>
      </c>
      <c r="AU155" s="237" t="s">
        <v>85</v>
      </c>
      <c r="AY155" s="17" t="s">
        <v>144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7" t="s">
        <v>83</v>
      </c>
      <c r="BK155" s="238">
        <f>ROUND(I155*H155,2)</f>
        <v>0</v>
      </c>
      <c r="BL155" s="17" t="s">
        <v>151</v>
      </c>
      <c r="BM155" s="237" t="s">
        <v>289</v>
      </c>
    </row>
    <row r="156" s="14" customFormat="1">
      <c r="A156" s="14"/>
      <c r="B156" s="250"/>
      <c r="C156" s="251"/>
      <c r="D156" s="241" t="s">
        <v>160</v>
      </c>
      <c r="E156" s="252" t="s">
        <v>1</v>
      </c>
      <c r="F156" s="253" t="s">
        <v>290</v>
      </c>
      <c r="G156" s="251"/>
      <c r="H156" s="254">
        <v>35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0" t="s">
        <v>160</v>
      </c>
      <c r="AU156" s="260" t="s">
        <v>85</v>
      </c>
      <c r="AV156" s="14" t="s">
        <v>85</v>
      </c>
      <c r="AW156" s="14" t="s">
        <v>32</v>
      </c>
      <c r="AX156" s="14" t="s">
        <v>83</v>
      </c>
      <c r="AY156" s="260" t="s">
        <v>144</v>
      </c>
    </row>
    <row r="157" s="2" customFormat="1" ht="16.5" customHeight="1">
      <c r="A157" s="38"/>
      <c r="B157" s="39"/>
      <c r="C157" s="277" t="s">
        <v>225</v>
      </c>
      <c r="D157" s="277" t="s">
        <v>255</v>
      </c>
      <c r="E157" s="278" t="s">
        <v>291</v>
      </c>
      <c r="F157" s="279" t="s">
        <v>292</v>
      </c>
      <c r="G157" s="280" t="s">
        <v>173</v>
      </c>
      <c r="H157" s="281">
        <v>8</v>
      </c>
      <c r="I157" s="282"/>
      <c r="J157" s="283">
        <f>ROUND(I157*H157,2)</f>
        <v>0</v>
      </c>
      <c r="K157" s="279" t="s">
        <v>150</v>
      </c>
      <c r="L157" s="284"/>
      <c r="M157" s="285" t="s">
        <v>1</v>
      </c>
      <c r="N157" s="286" t="s">
        <v>41</v>
      </c>
      <c r="O157" s="91"/>
      <c r="P157" s="235">
        <f>O157*H157</f>
        <v>0</v>
      </c>
      <c r="Q157" s="235">
        <v>0.055</v>
      </c>
      <c r="R157" s="235">
        <f>Q157*H157</f>
        <v>0.44</v>
      </c>
      <c r="S157" s="235">
        <v>0</v>
      </c>
      <c r="T157" s="236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37" t="s">
        <v>185</v>
      </c>
      <c r="AT157" s="237" t="s">
        <v>255</v>
      </c>
      <c r="AU157" s="237" t="s">
        <v>85</v>
      </c>
      <c r="AY157" s="17" t="s">
        <v>144</v>
      </c>
      <c r="BE157" s="238">
        <f>IF(N157="základní",J157,0)</f>
        <v>0</v>
      </c>
      <c r="BF157" s="238">
        <f>IF(N157="snížená",J157,0)</f>
        <v>0</v>
      </c>
      <c r="BG157" s="238">
        <f>IF(N157="zákl. přenesená",J157,0)</f>
        <v>0</v>
      </c>
      <c r="BH157" s="238">
        <f>IF(N157="sníž. přenesená",J157,0)</f>
        <v>0</v>
      </c>
      <c r="BI157" s="238">
        <f>IF(N157="nulová",J157,0)</f>
        <v>0</v>
      </c>
      <c r="BJ157" s="17" t="s">
        <v>83</v>
      </c>
      <c r="BK157" s="238">
        <f>ROUND(I157*H157,2)</f>
        <v>0</v>
      </c>
      <c r="BL157" s="17" t="s">
        <v>151</v>
      </c>
      <c r="BM157" s="237" t="s">
        <v>293</v>
      </c>
    </row>
    <row r="158" s="2" customFormat="1" ht="24.15" customHeight="1">
      <c r="A158" s="38"/>
      <c r="B158" s="39"/>
      <c r="C158" s="277" t="s">
        <v>294</v>
      </c>
      <c r="D158" s="277" t="s">
        <v>255</v>
      </c>
      <c r="E158" s="278" t="s">
        <v>295</v>
      </c>
      <c r="F158" s="279" t="s">
        <v>296</v>
      </c>
      <c r="G158" s="280" t="s">
        <v>173</v>
      </c>
      <c r="H158" s="281">
        <v>4</v>
      </c>
      <c r="I158" s="282"/>
      <c r="J158" s="283">
        <f>ROUND(I158*H158,2)</f>
        <v>0</v>
      </c>
      <c r="K158" s="279" t="s">
        <v>150</v>
      </c>
      <c r="L158" s="284"/>
      <c r="M158" s="285" t="s">
        <v>1</v>
      </c>
      <c r="N158" s="286" t="s">
        <v>41</v>
      </c>
      <c r="O158" s="91"/>
      <c r="P158" s="235">
        <f>O158*H158</f>
        <v>0</v>
      </c>
      <c r="Q158" s="235">
        <v>0.065670000000000006</v>
      </c>
      <c r="R158" s="235">
        <f>Q158*H158</f>
        <v>0.26268000000000002</v>
      </c>
      <c r="S158" s="235">
        <v>0</v>
      </c>
      <c r="T158" s="236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7" t="s">
        <v>185</v>
      </c>
      <c r="AT158" s="237" t="s">
        <v>255</v>
      </c>
      <c r="AU158" s="237" t="s">
        <v>85</v>
      </c>
      <c r="AY158" s="17" t="s">
        <v>144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7" t="s">
        <v>83</v>
      </c>
      <c r="BK158" s="238">
        <f>ROUND(I158*H158,2)</f>
        <v>0</v>
      </c>
      <c r="BL158" s="17" t="s">
        <v>151</v>
      </c>
      <c r="BM158" s="237" t="s">
        <v>297</v>
      </c>
    </row>
    <row r="159" s="2" customFormat="1" ht="16.5" customHeight="1">
      <c r="A159" s="38"/>
      <c r="B159" s="39"/>
      <c r="C159" s="277" t="s">
        <v>298</v>
      </c>
      <c r="D159" s="277" t="s">
        <v>255</v>
      </c>
      <c r="E159" s="278" t="s">
        <v>299</v>
      </c>
      <c r="F159" s="279" t="s">
        <v>300</v>
      </c>
      <c r="G159" s="280" t="s">
        <v>173</v>
      </c>
      <c r="H159" s="281">
        <v>23</v>
      </c>
      <c r="I159" s="282"/>
      <c r="J159" s="283">
        <f>ROUND(I159*H159,2)</f>
        <v>0</v>
      </c>
      <c r="K159" s="279" t="s">
        <v>150</v>
      </c>
      <c r="L159" s="284"/>
      <c r="M159" s="285" t="s">
        <v>1</v>
      </c>
      <c r="N159" s="286" t="s">
        <v>41</v>
      </c>
      <c r="O159" s="91"/>
      <c r="P159" s="235">
        <f>O159*H159</f>
        <v>0</v>
      </c>
      <c r="Q159" s="235">
        <v>0.080000000000000002</v>
      </c>
      <c r="R159" s="235">
        <f>Q159*H159</f>
        <v>1.8400000000000001</v>
      </c>
      <c r="S159" s="235">
        <v>0</v>
      </c>
      <c r="T159" s="236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7" t="s">
        <v>185</v>
      </c>
      <c r="AT159" s="237" t="s">
        <v>255</v>
      </c>
      <c r="AU159" s="237" t="s">
        <v>85</v>
      </c>
      <c r="AY159" s="17" t="s">
        <v>144</v>
      </c>
      <c r="BE159" s="238">
        <f>IF(N159="základní",J159,0)</f>
        <v>0</v>
      </c>
      <c r="BF159" s="238">
        <f>IF(N159="snížená",J159,0)</f>
        <v>0</v>
      </c>
      <c r="BG159" s="238">
        <f>IF(N159="zákl. přenesená",J159,0)</f>
        <v>0</v>
      </c>
      <c r="BH159" s="238">
        <f>IF(N159="sníž. přenesená",J159,0)</f>
        <v>0</v>
      </c>
      <c r="BI159" s="238">
        <f>IF(N159="nulová",J159,0)</f>
        <v>0</v>
      </c>
      <c r="BJ159" s="17" t="s">
        <v>83</v>
      </c>
      <c r="BK159" s="238">
        <f>ROUND(I159*H159,2)</f>
        <v>0</v>
      </c>
      <c r="BL159" s="17" t="s">
        <v>151</v>
      </c>
      <c r="BM159" s="237" t="s">
        <v>301</v>
      </c>
    </row>
    <row r="160" s="2" customFormat="1" ht="33" customHeight="1">
      <c r="A160" s="38"/>
      <c r="B160" s="39"/>
      <c r="C160" s="226" t="s">
        <v>302</v>
      </c>
      <c r="D160" s="226" t="s">
        <v>146</v>
      </c>
      <c r="E160" s="227" t="s">
        <v>303</v>
      </c>
      <c r="F160" s="228" t="s">
        <v>304</v>
      </c>
      <c r="G160" s="229" t="s">
        <v>173</v>
      </c>
      <c r="H160" s="230">
        <v>10</v>
      </c>
      <c r="I160" s="231"/>
      <c r="J160" s="232">
        <f>ROUND(I160*H160,2)</f>
        <v>0</v>
      </c>
      <c r="K160" s="228" t="s">
        <v>150</v>
      </c>
      <c r="L160" s="44"/>
      <c r="M160" s="233" t="s">
        <v>1</v>
      </c>
      <c r="N160" s="234" t="s">
        <v>41</v>
      </c>
      <c r="O160" s="91"/>
      <c r="P160" s="235">
        <f>O160*H160</f>
        <v>0</v>
      </c>
      <c r="Q160" s="235">
        <v>0.1295</v>
      </c>
      <c r="R160" s="235">
        <f>Q160*H160</f>
        <v>1.2949999999999999</v>
      </c>
      <c r="S160" s="235">
        <v>0</v>
      </c>
      <c r="T160" s="236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37" t="s">
        <v>151</v>
      </c>
      <c r="AT160" s="237" t="s">
        <v>146</v>
      </c>
      <c r="AU160" s="237" t="s">
        <v>85</v>
      </c>
      <c r="AY160" s="17" t="s">
        <v>144</v>
      </c>
      <c r="BE160" s="238">
        <f>IF(N160="základní",J160,0)</f>
        <v>0</v>
      </c>
      <c r="BF160" s="238">
        <f>IF(N160="snížená",J160,0)</f>
        <v>0</v>
      </c>
      <c r="BG160" s="238">
        <f>IF(N160="zákl. přenesená",J160,0)</f>
        <v>0</v>
      </c>
      <c r="BH160" s="238">
        <f>IF(N160="sníž. přenesená",J160,0)</f>
        <v>0</v>
      </c>
      <c r="BI160" s="238">
        <f>IF(N160="nulová",J160,0)</f>
        <v>0</v>
      </c>
      <c r="BJ160" s="17" t="s">
        <v>83</v>
      </c>
      <c r="BK160" s="238">
        <f>ROUND(I160*H160,2)</f>
        <v>0</v>
      </c>
      <c r="BL160" s="17" t="s">
        <v>151</v>
      </c>
      <c r="BM160" s="237" t="s">
        <v>305</v>
      </c>
    </row>
    <row r="161" s="2" customFormat="1" ht="16.5" customHeight="1">
      <c r="A161" s="38"/>
      <c r="B161" s="39"/>
      <c r="C161" s="277" t="s">
        <v>306</v>
      </c>
      <c r="D161" s="277" t="s">
        <v>255</v>
      </c>
      <c r="E161" s="278" t="s">
        <v>307</v>
      </c>
      <c r="F161" s="279" t="s">
        <v>308</v>
      </c>
      <c r="G161" s="280" t="s">
        <v>173</v>
      </c>
      <c r="H161" s="281">
        <v>10</v>
      </c>
      <c r="I161" s="282"/>
      <c r="J161" s="283">
        <f>ROUND(I161*H161,2)</f>
        <v>0</v>
      </c>
      <c r="K161" s="279" t="s">
        <v>150</v>
      </c>
      <c r="L161" s="284"/>
      <c r="M161" s="285" t="s">
        <v>1</v>
      </c>
      <c r="N161" s="286" t="s">
        <v>41</v>
      </c>
      <c r="O161" s="91"/>
      <c r="P161" s="235">
        <f>O161*H161</f>
        <v>0</v>
      </c>
      <c r="Q161" s="235">
        <v>0.056120000000000003</v>
      </c>
      <c r="R161" s="235">
        <f>Q161*H161</f>
        <v>0.56120000000000003</v>
      </c>
      <c r="S161" s="235">
        <v>0</v>
      </c>
      <c r="T161" s="236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7" t="s">
        <v>185</v>
      </c>
      <c r="AT161" s="237" t="s">
        <v>255</v>
      </c>
      <c r="AU161" s="237" t="s">
        <v>85</v>
      </c>
      <c r="AY161" s="17" t="s">
        <v>144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7" t="s">
        <v>83</v>
      </c>
      <c r="BK161" s="238">
        <f>ROUND(I161*H161,2)</f>
        <v>0</v>
      </c>
      <c r="BL161" s="17" t="s">
        <v>151</v>
      </c>
      <c r="BM161" s="237" t="s">
        <v>309</v>
      </c>
    </row>
    <row r="162" s="2" customFormat="1" ht="24.15" customHeight="1">
      <c r="A162" s="38"/>
      <c r="B162" s="39"/>
      <c r="C162" s="226" t="s">
        <v>7</v>
      </c>
      <c r="D162" s="226" t="s">
        <v>146</v>
      </c>
      <c r="E162" s="227" t="s">
        <v>310</v>
      </c>
      <c r="F162" s="228" t="s">
        <v>311</v>
      </c>
      <c r="G162" s="229" t="s">
        <v>173</v>
      </c>
      <c r="H162" s="230">
        <v>14</v>
      </c>
      <c r="I162" s="231"/>
      <c r="J162" s="232">
        <f>ROUND(I162*H162,2)</f>
        <v>0</v>
      </c>
      <c r="K162" s="228" t="s">
        <v>150</v>
      </c>
      <c r="L162" s="44"/>
      <c r="M162" s="233" t="s">
        <v>1</v>
      </c>
      <c r="N162" s="234" t="s">
        <v>41</v>
      </c>
      <c r="O162" s="91"/>
      <c r="P162" s="235">
        <f>O162*H162</f>
        <v>0</v>
      </c>
      <c r="Q162" s="235">
        <v>0.34612999999999999</v>
      </c>
      <c r="R162" s="235">
        <f>Q162*H162</f>
        <v>4.8458199999999998</v>
      </c>
      <c r="S162" s="235">
        <v>0</v>
      </c>
      <c r="T162" s="236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7" t="s">
        <v>151</v>
      </c>
      <c r="AT162" s="237" t="s">
        <v>146</v>
      </c>
      <c r="AU162" s="237" t="s">
        <v>85</v>
      </c>
      <c r="AY162" s="17" t="s">
        <v>144</v>
      </c>
      <c r="BE162" s="238">
        <f>IF(N162="základní",J162,0)</f>
        <v>0</v>
      </c>
      <c r="BF162" s="238">
        <f>IF(N162="snížená",J162,0)</f>
        <v>0</v>
      </c>
      <c r="BG162" s="238">
        <f>IF(N162="zákl. přenesená",J162,0)</f>
        <v>0</v>
      </c>
      <c r="BH162" s="238">
        <f>IF(N162="sníž. přenesená",J162,0)</f>
        <v>0</v>
      </c>
      <c r="BI162" s="238">
        <f>IF(N162="nulová",J162,0)</f>
        <v>0</v>
      </c>
      <c r="BJ162" s="17" t="s">
        <v>83</v>
      </c>
      <c r="BK162" s="238">
        <f>ROUND(I162*H162,2)</f>
        <v>0</v>
      </c>
      <c r="BL162" s="17" t="s">
        <v>151</v>
      </c>
      <c r="BM162" s="237" t="s">
        <v>312</v>
      </c>
    </row>
    <row r="163" s="14" customFormat="1">
      <c r="A163" s="14"/>
      <c r="B163" s="250"/>
      <c r="C163" s="251"/>
      <c r="D163" s="241" t="s">
        <v>160</v>
      </c>
      <c r="E163" s="252" t="s">
        <v>1</v>
      </c>
      <c r="F163" s="253" t="s">
        <v>313</v>
      </c>
      <c r="G163" s="251"/>
      <c r="H163" s="254">
        <v>14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0" t="s">
        <v>160</v>
      </c>
      <c r="AU163" s="260" t="s">
        <v>85</v>
      </c>
      <c r="AV163" s="14" t="s">
        <v>85</v>
      </c>
      <c r="AW163" s="14" t="s">
        <v>32</v>
      </c>
      <c r="AX163" s="14" t="s">
        <v>83</v>
      </c>
      <c r="AY163" s="260" t="s">
        <v>144</v>
      </c>
    </row>
    <row r="164" s="2" customFormat="1" ht="16.5" customHeight="1">
      <c r="A164" s="38"/>
      <c r="B164" s="39"/>
      <c r="C164" s="277" t="s">
        <v>314</v>
      </c>
      <c r="D164" s="277" t="s">
        <v>255</v>
      </c>
      <c r="E164" s="278" t="s">
        <v>315</v>
      </c>
      <c r="F164" s="279" t="s">
        <v>316</v>
      </c>
      <c r="G164" s="280" t="s">
        <v>173</v>
      </c>
      <c r="H164" s="281">
        <v>12</v>
      </c>
      <c r="I164" s="282"/>
      <c r="J164" s="283">
        <f>ROUND(I164*H164,2)</f>
        <v>0</v>
      </c>
      <c r="K164" s="279" t="s">
        <v>150</v>
      </c>
      <c r="L164" s="284"/>
      <c r="M164" s="285" t="s">
        <v>1</v>
      </c>
      <c r="N164" s="286" t="s">
        <v>41</v>
      </c>
      <c r="O164" s="91"/>
      <c r="P164" s="235">
        <f>O164*H164</f>
        <v>0</v>
      </c>
      <c r="Q164" s="235">
        <v>0.22500000000000001</v>
      </c>
      <c r="R164" s="235">
        <f>Q164*H164</f>
        <v>2.7000000000000002</v>
      </c>
      <c r="S164" s="235">
        <v>0</v>
      </c>
      <c r="T164" s="236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7" t="s">
        <v>185</v>
      </c>
      <c r="AT164" s="237" t="s">
        <v>255</v>
      </c>
      <c r="AU164" s="237" t="s">
        <v>85</v>
      </c>
      <c r="AY164" s="17" t="s">
        <v>144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7" t="s">
        <v>83</v>
      </c>
      <c r="BK164" s="238">
        <f>ROUND(I164*H164,2)</f>
        <v>0</v>
      </c>
      <c r="BL164" s="17" t="s">
        <v>151</v>
      </c>
      <c r="BM164" s="237" t="s">
        <v>317</v>
      </c>
    </row>
    <row r="165" s="2" customFormat="1" ht="16.5" customHeight="1">
      <c r="A165" s="38"/>
      <c r="B165" s="39"/>
      <c r="C165" s="277" t="s">
        <v>318</v>
      </c>
      <c r="D165" s="277" t="s">
        <v>255</v>
      </c>
      <c r="E165" s="278" t="s">
        <v>319</v>
      </c>
      <c r="F165" s="279" t="s">
        <v>320</v>
      </c>
      <c r="G165" s="280" t="s">
        <v>173</v>
      </c>
      <c r="H165" s="281">
        <v>2</v>
      </c>
      <c r="I165" s="282"/>
      <c r="J165" s="283">
        <f>ROUND(I165*H165,2)</f>
        <v>0</v>
      </c>
      <c r="K165" s="279" t="s">
        <v>1</v>
      </c>
      <c r="L165" s="284"/>
      <c r="M165" s="285" t="s">
        <v>1</v>
      </c>
      <c r="N165" s="286" t="s">
        <v>41</v>
      </c>
      <c r="O165" s="91"/>
      <c r="P165" s="235">
        <f>O165*H165</f>
        <v>0</v>
      </c>
      <c r="Q165" s="235">
        <v>0.22500000000000001</v>
      </c>
      <c r="R165" s="235">
        <f>Q165*H165</f>
        <v>0.45000000000000001</v>
      </c>
      <c r="S165" s="235">
        <v>0</v>
      </c>
      <c r="T165" s="236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7" t="s">
        <v>185</v>
      </c>
      <c r="AT165" s="237" t="s">
        <v>255</v>
      </c>
      <c r="AU165" s="237" t="s">
        <v>85</v>
      </c>
      <c r="AY165" s="17" t="s">
        <v>144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7" t="s">
        <v>83</v>
      </c>
      <c r="BK165" s="238">
        <f>ROUND(I165*H165,2)</f>
        <v>0</v>
      </c>
      <c r="BL165" s="17" t="s">
        <v>151</v>
      </c>
      <c r="BM165" s="237" t="s">
        <v>321</v>
      </c>
    </row>
    <row r="166" s="2" customFormat="1" ht="24.15" customHeight="1">
      <c r="A166" s="38"/>
      <c r="B166" s="39"/>
      <c r="C166" s="226" t="s">
        <v>322</v>
      </c>
      <c r="D166" s="226" t="s">
        <v>146</v>
      </c>
      <c r="E166" s="227" t="s">
        <v>323</v>
      </c>
      <c r="F166" s="228" t="s">
        <v>324</v>
      </c>
      <c r="G166" s="229" t="s">
        <v>181</v>
      </c>
      <c r="H166" s="230">
        <v>4.7000000000000002</v>
      </c>
      <c r="I166" s="231"/>
      <c r="J166" s="232">
        <f>ROUND(I166*H166,2)</f>
        <v>0</v>
      </c>
      <c r="K166" s="228" t="s">
        <v>150</v>
      </c>
      <c r="L166" s="44"/>
      <c r="M166" s="233" t="s">
        <v>1</v>
      </c>
      <c r="N166" s="234" t="s">
        <v>41</v>
      </c>
      <c r="O166" s="91"/>
      <c r="P166" s="235">
        <f>O166*H166</f>
        <v>0</v>
      </c>
      <c r="Q166" s="235">
        <v>2.2563399999999998</v>
      </c>
      <c r="R166" s="235">
        <f>Q166*H166</f>
        <v>10.604797999999999</v>
      </c>
      <c r="S166" s="235">
        <v>0</v>
      </c>
      <c r="T166" s="236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37" t="s">
        <v>151</v>
      </c>
      <c r="AT166" s="237" t="s">
        <v>146</v>
      </c>
      <c r="AU166" s="237" t="s">
        <v>85</v>
      </c>
      <c r="AY166" s="17" t="s">
        <v>144</v>
      </c>
      <c r="BE166" s="238">
        <f>IF(N166="základní",J166,0)</f>
        <v>0</v>
      </c>
      <c r="BF166" s="238">
        <f>IF(N166="snížená",J166,0)</f>
        <v>0</v>
      </c>
      <c r="BG166" s="238">
        <f>IF(N166="zákl. přenesená",J166,0)</f>
        <v>0</v>
      </c>
      <c r="BH166" s="238">
        <f>IF(N166="sníž. přenesená",J166,0)</f>
        <v>0</v>
      </c>
      <c r="BI166" s="238">
        <f>IF(N166="nulová",J166,0)</f>
        <v>0</v>
      </c>
      <c r="BJ166" s="17" t="s">
        <v>83</v>
      </c>
      <c r="BK166" s="238">
        <f>ROUND(I166*H166,2)</f>
        <v>0</v>
      </c>
      <c r="BL166" s="17" t="s">
        <v>151</v>
      </c>
      <c r="BM166" s="237" t="s">
        <v>325</v>
      </c>
    </row>
    <row r="167" s="14" customFormat="1">
      <c r="A167" s="14"/>
      <c r="B167" s="250"/>
      <c r="C167" s="251"/>
      <c r="D167" s="241" t="s">
        <v>160</v>
      </c>
      <c r="E167" s="252" t="s">
        <v>1</v>
      </c>
      <c r="F167" s="253" t="s">
        <v>326</v>
      </c>
      <c r="G167" s="251"/>
      <c r="H167" s="254">
        <v>0.41999999999999998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0" t="s">
        <v>160</v>
      </c>
      <c r="AU167" s="260" t="s">
        <v>85</v>
      </c>
      <c r="AV167" s="14" t="s">
        <v>85</v>
      </c>
      <c r="AW167" s="14" t="s">
        <v>32</v>
      </c>
      <c r="AX167" s="14" t="s">
        <v>76</v>
      </c>
      <c r="AY167" s="260" t="s">
        <v>144</v>
      </c>
    </row>
    <row r="168" s="14" customFormat="1">
      <c r="A168" s="14"/>
      <c r="B168" s="250"/>
      <c r="C168" s="251"/>
      <c r="D168" s="241" t="s">
        <v>160</v>
      </c>
      <c r="E168" s="252" t="s">
        <v>1</v>
      </c>
      <c r="F168" s="253" t="s">
        <v>327</v>
      </c>
      <c r="G168" s="251"/>
      <c r="H168" s="254">
        <v>2.1000000000000001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60" t="s">
        <v>160</v>
      </c>
      <c r="AU168" s="260" t="s">
        <v>85</v>
      </c>
      <c r="AV168" s="14" t="s">
        <v>85</v>
      </c>
      <c r="AW168" s="14" t="s">
        <v>32</v>
      </c>
      <c r="AX168" s="14" t="s">
        <v>76</v>
      </c>
      <c r="AY168" s="260" t="s">
        <v>144</v>
      </c>
    </row>
    <row r="169" s="14" customFormat="1">
      <c r="A169" s="14"/>
      <c r="B169" s="250"/>
      <c r="C169" s="251"/>
      <c r="D169" s="241" t="s">
        <v>160</v>
      </c>
      <c r="E169" s="252" t="s">
        <v>1</v>
      </c>
      <c r="F169" s="253" t="s">
        <v>328</v>
      </c>
      <c r="G169" s="251"/>
      <c r="H169" s="254">
        <v>0.5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0" t="s">
        <v>160</v>
      </c>
      <c r="AU169" s="260" t="s">
        <v>85</v>
      </c>
      <c r="AV169" s="14" t="s">
        <v>85</v>
      </c>
      <c r="AW169" s="14" t="s">
        <v>32</v>
      </c>
      <c r="AX169" s="14" t="s">
        <v>76</v>
      </c>
      <c r="AY169" s="260" t="s">
        <v>144</v>
      </c>
    </row>
    <row r="170" s="14" customFormat="1">
      <c r="A170" s="14"/>
      <c r="B170" s="250"/>
      <c r="C170" s="251"/>
      <c r="D170" s="241" t="s">
        <v>160</v>
      </c>
      <c r="E170" s="252" t="s">
        <v>1</v>
      </c>
      <c r="F170" s="253" t="s">
        <v>329</v>
      </c>
      <c r="G170" s="251"/>
      <c r="H170" s="254">
        <v>1.6799999999999999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0" t="s">
        <v>160</v>
      </c>
      <c r="AU170" s="260" t="s">
        <v>85</v>
      </c>
      <c r="AV170" s="14" t="s">
        <v>85</v>
      </c>
      <c r="AW170" s="14" t="s">
        <v>32</v>
      </c>
      <c r="AX170" s="14" t="s">
        <v>76</v>
      </c>
      <c r="AY170" s="260" t="s">
        <v>144</v>
      </c>
    </row>
    <row r="171" s="15" customFormat="1">
      <c r="A171" s="15"/>
      <c r="B171" s="261"/>
      <c r="C171" s="262"/>
      <c r="D171" s="241" t="s">
        <v>160</v>
      </c>
      <c r="E171" s="263" t="s">
        <v>1</v>
      </c>
      <c r="F171" s="264" t="s">
        <v>177</v>
      </c>
      <c r="G171" s="262"/>
      <c r="H171" s="265">
        <v>4.7000000000000002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1" t="s">
        <v>160</v>
      </c>
      <c r="AU171" s="271" t="s">
        <v>85</v>
      </c>
      <c r="AV171" s="15" t="s">
        <v>151</v>
      </c>
      <c r="AW171" s="15" t="s">
        <v>32</v>
      </c>
      <c r="AX171" s="15" t="s">
        <v>83</v>
      </c>
      <c r="AY171" s="271" t="s">
        <v>144</v>
      </c>
    </row>
    <row r="172" s="2" customFormat="1" ht="33" customHeight="1">
      <c r="A172" s="38"/>
      <c r="B172" s="39"/>
      <c r="C172" s="226" t="s">
        <v>330</v>
      </c>
      <c r="D172" s="226" t="s">
        <v>146</v>
      </c>
      <c r="E172" s="227" t="s">
        <v>331</v>
      </c>
      <c r="F172" s="228" t="s">
        <v>332</v>
      </c>
      <c r="G172" s="229" t="s">
        <v>173</v>
      </c>
      <c r="H172" s="230">
        <v>42</v>
      </c>
      <c r="I172" s="231"/>
      <c r="J172" s="232">
        <f>ROUND(I172*H172,2)</f>
        <v>0</v>
      </c>
      <c r="K172" s="228" t="s">
        <v>150</v>
      </c>
      <c r="L172" s="44"/>
      <c r="M172" s="233" t="s">
        <v>1</v>
      </c>
      <c r="N172" s="234" t="s">
        <v>41</v>
      </c>
      <c r="O172" s="91"/>
      <c r="P172" s="235">
        <f>O172*H172</f>
        <v>0</v>
      </c>
      <c r="Q172" s="235">
        <v>0.00044999999999999999</v>
      </c>
      <c r="R172" s="235">
        <f>Q172*H172</f>
        <v>0.0189</v>
      </c>
      <c r="S172" s="235">
        <v>0</v>
      </c>
      <c r="T172" s="236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37" t="s">
        <v>151</v>
      </c>
      <c r="AT172" s="237" t="s">
        <v>146</v>
      </c>
      <c r="AU172" s="237" t="s">
        <v>85</v>
      </c>
      <c r="AY172" s="17" t="s">
        <v>144</v>
      </c>
      <c r="BE172" s="238">
        <f>IF(N172="základní",J172,0)</f>
        <v>0</v>
      </c>
      <c r="BF172" s="238">
        <f>IF(N172="snížená",J172,0)</f>
        <v>0</v>
      </c>
      <c r="BG172" s="238">
        <f>IF(N172="zákl. přenesená",J172,0)</f>
        <v>0</v>
      </c>
      <c r="BH172" s="238">
        <f>IF(N172="sníž. přenesená",J172,0)</f>
        <v>0</v>
      </c>
      <c r="BI172" s="238">
        <f>IF(N172="nulová",J172,0)</f>
        <v>0</v>
      </c>
      <c r="BJ172" s="17" t="s">
        <v>83</v>
      </c>
      <c r="BK172" s="238">
        <f>ROUND(I172*H172,2)</f>
        <v>0</v>
      </c>
      <c r="BL172" s="17" t="s">
        <v>151</v>
      </c>
      <c r="BM172" s="237" t="s">
        <v>333</v>
      </c>
    </row>
    <row r="173" s="2" customFormat="1" ht="33" customHeight="1">
      <c r="A173" s="38"/>
      <c r="B173" s="39"/>
      <c r="C173" s="226" t="s">
        <v>334</v>
      </c>
      <c r="D173" s="226" t="s">
        <v>146</v>
      </c>
      <c r="E173" s="227" t="s">
        <v>335</v>
      </c>
      <c r="F173" s="228" t="s">
        <v>336</v>
      </c>
      <c r="G173" s="229" t="s">
        <v>173</v>
      </c>
      <c r="H173" s="230">
        <v>42</v>
      </c>
      <c r="I173" s="231"/>
      <c r="J173" s="232">
        <f>ROUND(I173*H173,2)</f>
        <v>0</v>
      </c>
      <c r="K173" s="228" t="s">
        <v>150</v>
      </c>
      <c r="L173" s="44"/>
      <c r="M173" s="233" t="s">
        <v>1</v>
      </c>
      <c r="N173" s="234" t="s">
        <v>41</v>
      </c>
      <c r="O173" s="91"/>
      <c r="P173" s="235">
        <f>O173*H173</f>
        <v>0</v>
      </c>
      <c r="Q173" s="235">
        <v>0.00060999999999999997</v>
      </c>
      <c r="R173" s="235">
        <f>Q173*H173</f>
        <v>0.02562</v>
      </c>
      <c r="S173" s="235">
        <v>0</v>
      </c>
      <c r="T173" s="236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7" t="s">
        <v>151</v>
      </c>
      <c r="AT173" s="237" t="s">
        <v>146</v>
      </c>
      <c r="AU173" s="237" t="s">
        <v>85</v>
      </c>
      <c r="AY173" s="17" t="s">
        <v>144</v>
      </c>
      <c r="BE173" s="238">
        <f>IF(N173="základní",J173,0)</f>
        <v>0</v>
      </c>
      <c r="BF173" s="238">
        <f>IF(N173="snížená",J173,0)</f>
        <v>0</v>
      </c>
      <c r="BG173" s="238">
        <f>IF(N173="zákl. přenesená",J173,0)</f>
        <v>0</v>
      </c>
      <c r="BH173" s="238">
        <f>IF(N173="sníž. přenesená",J173,0)</f>
        <v>0</v>
      </c>
      <c r="BI173" s="238">
        <f>IF(N173="nulová",J173,0)</f>
        <v>0</v>
      </c>
      <c r="BJ173" s="17" t="s">
        <v>83</v>
      </c>
      <c r="BK173" s="238">
        <f>ROUND(I173*H173,2)</f>
        <v>0</v>
      </c>
      <c r="BL173" s="17" t="s">
        <v>151</v>
      </c>
      <c r="BM173" s="237" t="s">
        <v>337</v>
      </c>
    </row>
    <row r="174" s="2" customFormat="1" ht="24.15" customHeight="1">
      <c r="A174" s="38"/>
      <c r="B174" s="39"/>
      <c r="C174" s="226" t="s">
        <v>338</v>
      </c>
      <c r="D174" s="226" t="s">
        <v>146</v>
      </c>
      <c r="E174" s="227" t="s">
        <v>339</v>
      </c>
      <c r="F174" s="228" t="s">
        <v>340</v>
      </c>
      <c r="G174" s="229" t="s">
        <v>149</v>
      </c>
      <c r="H174" s="230">
        <v>42</v>
      </c>
      <c r="I174" s="231"/>
      <c r="J174" s="232">
        <f>ROUND(I174*H174,2)</f>
        <v>0</v>
      </c>
      <c r="K174" s="228" t="s">
        <v>150</v>
      </c>
      <c r="L174" s="44"/>
      <c r="M174" s="233" t="s">
        <v>1</v>
      </c>
      <c r="N174" s="234" t="s">
        <v>41</v>
      </c>
      <c r="O174" s="91"/>
      <c r="P174" s="235">
        <f>O174*H174</f>
        <v>0</v>
      </c>
      <c r="Q174" s="235">
        <v>0</v>
      </c>
      <c r="R174" s="235">
        <f>Q174*H174</f>
        <v>0</v>
      </c>
      <c r="S174" s="235">
        <v>0.02</v>
      </c>
      <c r="T174" s="236">
        <f>S174*H174</f>
        <v>0.83999999999999997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37" t="s">
        <v>151</v>
      </c>
      <c r="AT174" s="237" t="s">
        <v>146</v>
      </c>
      <c r="AU174" s="237" t="s">
        <v>85</v>
      </c>
      <c r="AY174" s="17" t="s">
        <v>144</v>
      </c>
      <c r="BE174" s="238">
        <f>IF(N174="základní",J174,0)</f>
        <v>0</v>
      </c>
      <c r="BF174" s="238">
        <f>IF(N174="snížená",J174,0)</f>
        <v>0</v>
      </c>
      <c r="BG174" s="238">
        <f>IF(N174="zákl. přenesená",J174,0)</f>
        <v>0</v>
      </c>
      <c r="BH174" s="238">
        <f>IF(N174="sníž. přenesená",J174,0)</f>
        <v>0</v>
      </c>
      <c r="BI174" s="238">
        <f>IF(N174="nulová",J174,0)</f>
        <v>0</v>
      </c>
      <c r="BJ174" s="17" t="s">
        <v>83</v>
      </c>
      <c r="BK174" s="238">
        <f>ROUND(I174*H174,2)</f>
        <v>0</v>
      </c>
      <c r="BL174" s="17" t="s">
        <v>151</v>
      </c>
      <c r="BM174" s="237" t="s">
        <v>341</v>
      </c>
    </row>
    <row r="175" s="12" customFormat="1" ht="22.8" customHeight="1">
      <c r="A175" s="12"/>
      <c r="B175" s="210"/>
      <c r="C175" s="211"/>
      <c r="D175" s="212" t="s">
        <v>75</v>
      </c>
      <c r="E175" s="224" t="s">
        <v>342</v>
      </c>
      <c r="F175" s="224" t="s">
        <v>343</v>
      </c>
      <c r="G175" s="211"/>
      <c r="H175" s="211"/>
      <c r="I175" s="214"/>
      <c r="J175" s="225">
        <f>BK175</f>
        <v>0</v>
      </c>
      <c r="K175" s="211"/>
      <c r="L175" s="216"/>
      <c r="M175" s="217"/>
      <c r="N175" s="218"/>
      <c r="O175" s="218"/>
      <c r="P175" s="219">
        <f>P176</f>
        <v>0</v>
      </c>
      <c r="Q175" s="218"/>
      <c r="R175" s="219">
        <f>R176</f>
        <v>0</v>
      </c>
      <c r="S175" s="218"/>
      <c r="T175" s="220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1" t="s">
        <v>83</v>
      </c>
      <c r="AT175" s="222" t="s">
        <v>75</v>
      </c>
      <c r="AU175" s="222" t="s">
        <v>83</v>
      </c>
      <c r="AY175" s="221" t="s">
        <v>144</v>
      </c>
      <c r="BK175" s="223">
        <f>BK176</f>
        <v>0</v>
      </c>
    </row>
    <row r="176" s="2" customFormat="1" ht="24.15" customHeight="1">
      <c r="A176" s="38"/>
      <c r="B176" s="39"/>
      <c r="C176" s="226" t="s">
        <v>344</v>
      </c>
      <c r="D176" s="226" t="s">
        <v>146</v>
      </c>
      <c r="E176" s="227" t="s">
        <v>345</v>
      </c>
      <c r="F176" s="228" t="s">
        <v>346</v>
      </c>
      <c r="G176" s="229" t="s">
        <v>199</v>
      </c>
      <c r="H176" s="230">
        <v>174.65600000000001</v>
      </c>
      <c r="I176" s="231"/>
      <c r="J176" s="232">
        <f>ROUND(I176*H176,2)</f>
        <v>0</v>
      </c>
      <c r="K176" s="228" t="s">
        <v>150</v>
      </c>
      <c r="L176" s="44"/>
      <c r="M176" s="272" t="s">
        <v>1</v>
      </c>
      <c r="N176" s="273" t="s">
        <v>41</v>
      </c>
      <c r="O176" s="274"/>
      <c r="P176" s="275">
        <f>O176*H176</f>
        <v>0</v>
      </c>
      <c r="Q176" s="275">
        <v>0</v>
      </c>
      <c r="R176" s="275">
        <f>Q176*H176</f>
        <v>0</v>
      </c>
      <c r="S176" s="275">
        <v>0</v>
      </c>
      <c r="T176" s="276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7" t="s">
        <v>151</v>
      </c>
      <c r="AT176" s="237" t="s">
        <v>146</v>
      </c>
      <c r="AU176" s="237" t="s">
        <v>85</v>
      </c>
      <c r="AY176" s="17" t="s">
        <v>144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7" t="s">
        <v>83</v>
      </c>
      <c r="BK176" s="238">
        <f>ROUND(I176*H176,2)</f>
        <v>0</v>
      </c>
      <c r="BL176" s="17" t="s">
        <v>151</v>
      </c>
      <c r="BM176" s="237" t="s">
        <v>347</v>
      </c>
    </row>
    <row r="177" s="2" customFormat="1" ht="6.96" customHeight="1">
      <c r="A177" s="38"/>
      <c r="B177" s="66"/>
      <c r="C177" s="67"/>
      <c r="D177" s="67"/>
      <c r="E177" s="67"/>
      <c r="F177" s="67"/>
      <c r="G177" s="67"/>
      <c r="H177" s="67"/>
      <c r="I177" s="67"/>
      <c r="J177" s="67"/>
      <c r="K177" s="67"/>
      <c r="L177" s="44"/>
      <c r="M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</sheetData>
  <sheetProtection sheet="1" autoFilter="0" formatColumns="0" formatRows="0" objects="1" scenarios="1" spinCount="100000" saltValue="j7AuOBpKUW8gnq4cIeOE5W+cBme2gA90zpCe05ByEvfdZaVfeBmbUcpNIibg6CPV5zJSn81EjbvJ7s10tdVf4Q==" hashValue="60GXd71tSo/miJkJFUXyrQgjixGCNOCydO94Y0sAkRsK+RQBrR3p9k80GIPOHfZFvWYFwRdu63WP50vVQLyZSg==" algorithmName="SHA-512" password="CC35"/>
  <autoFilter ref="C125:K17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96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115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 xml:space="preserve">Rekonstrukce  autobusové  zastávky na ul. Petrovská ve Vikýřovicích</v>
      </c>
      <c r="F7" s="150"/>
      <c r="G7" s="150"/>
      <c r="H7" s="150"/>
      <c r="L7" s="20"/>
    </row>
    <row r="8" s="1" customFormat="1" ht="12" customHeight="1">
      <c r="B8" s="20"/>
      <c r="D8" s="150" t="s">
        <v>116</v>
      </c>
      <c r="L8" s="20"/>
    </row>
    <row r="9" s="2" customFormat="1" ht="16.5" customHeight="1">
      <c r="A9" s="38"/>
      <c r="B9" s="44"/>
      <c r="C9" s="38"/>
      <c r="D9" s="38"/>
      <c r="E9" s="151" t="s">
        <v>117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118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348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21. 6. 2022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0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ROUND(J124,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ROUND((SUM(BE124:BE140)),  2)</f>
        <v>0</v>
      </c>
      <c r="G35" s="38"/>
      <c r="H35" s="38"/>
      <c r="I35" s="164">
        <v>0.20999999999999999</v>
      </c>
      <c r="J35" s="163">
        <f>ROUND(((SUM(BE124:BE140))*I35),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ROUND((SUM(BF124:BF140)),  2)</f>
        <v>0</v>
      </c>
      <c r="G36" s="38"/>
      <c r="H36" s="38"/>
      <c r="I36" s="164">
        <v>0.14999999999999999</v>
      </c>
      <c r="J36" s="163">
        <f>ROUND(((SUM(BF124:BF140))*I36),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ROUND((SUM(BG124:BG140)),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ROUND((SUM(BH124:BH140)),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ROUND((SUM(BI124:BI140)),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 xml:space="preserve">Rekonstrukce  autobusové  zastávky na ul. Petrovská ve Vikýřovicích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117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118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SO 191 - Dopravní značení trvalé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Vikýřovice</v>
      </c>
      <c r="G91" s="40"/>
      <c r="H91" s="40"/>
      <c r="I91" s="32" t="s">
        <v>22</v>
      </c>
      <c r="J91" s="79" t="str">
        <f>IF(J14="","",J14)</f>
        <v>21. 6. 2022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 xml:space="preserve">Obec  Vikýřovice</v>
      </c>
      <c r="G93" s="40"/>
      <c r="H93" s="40"/>
      <c r="I93" s="32" t="s">
        <v>30</v>
      </c>
      <c r="J93" s="36" t="str">
        <f>E23</f>
        <v>Ing.Zdeněk Vitásek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Martin  Pniok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121</v>
      </c>
      <c r="D96" s="185"/>
      <c r="E96" s="185"/>
      <c r="F96" s="185"/>
      <c r="G96" s="185"/>
      <c r="H96" s="185"/>
      <c r="I96" s="185"/>
      <c r="J96" s="186" t="s">
        <v>122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123</v>
      </c>
      <c r="D98" s="40"/>
      <c r="E98" s="40"/>
      <c r="F98" s="40"/>
      <c r="G98" s="40"/>
      <c r="H98" s="40"/>
      <c r="I98" s="40"/>
      <c r="J98" s="110">
        <f>J124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124</v>
      </c>
    </row>
    <row r="99" s="9" customFormat="1" ht="24.96" customHeight="1">
      <c r="A99" s="9"/>
      <c r="B99" s="188"/>
      <c r="C99" s="189"/>
      <c r="D99" s="190" t="s">
        <v>125</v>
      </c>
      <c r="E99" s="191"/>
      <c r="F99" s="191"/>
      <c r="G99" s="191"/>
      <c r="H99" s="191"/>
      <c r="I99" s="191"/>
      <c r="J99" s="192">
        <f>J125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126</v>
      </c>
      <c r="E100" s="196"/>
      <c r="F100" s="196"/>
      <c r="G100" s="196"/>
      <c r="H100" s="196"/>
      <c r="I100" s="196"/>
      <c r="J100" s="197">
        <f>J126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127</v>
      </c>
      <c r="E101" s="196"/>
      <c r="F101" s="196"/>
      <c r="G101" s="196"/>
      <c r="H101" s="196"/>
      <c r="I101" s="196"/>
      <c r="J101" s="197">
        <f>J130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4"/>
      <c r="C102" s="133"/>
      <c r="D102" s="195" t="s">
        <v>232</v>
      </c>
      <c r="E102" s="196"/>
      <c r="F102" s="196"/>
      <c r="G102" s="196"/>
      <c r="H102" s="196"/>
      <c r="I102" s="196"/>
      <c r="J102" s="197">
        <f>J139</f>
        <v>0</v>
      </c>
      <c r="K102" s="13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129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6.25" customHeight="1">
      <c r="A112" s="38"/>
      <c r="B112" s="39"/>
      <c r="C112" s="40"/>
      <c r="D112" s="40"/>
      <c r="E112" s="183" t="str">
        <f>E7</f>
        <v xml:space="preserve">Rekonstrukce  autobusové  zastávky na ul. Petrovská ve Vikýřovicích</v>
      </c>
      <c r="F112" s="32"/>
      <c r="G112" s="32"/>
      <c r="H112" s="32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1"/>
      <c r="C113" s="32" t="s">
        <v>116</v>
      </c>
      <c r="D113" s="22"/>
      <c r="E113" s="22"/>
      <c r="F113" s="22"/>
      <c r="G113" s="22"/>
      <c r="H113" s="22"/>
      <c r="I113" s="22"/>
      <c r="J113" s="22"/>
      <c r="K113" s="22"/>
      <c r="L113" s="20"/>
    </row>
    <row r="114" s="2" customFormat="1" ht="16.5" customHeight="1">
      <c r="A114" s="38"/>
      <c r="B114" s="39"/>
      <c r="C114" s="40"/>
      <c r="D114" s="40"/>
      <c r="E114" s="183" t="s">
        <v>117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118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76" t="str">
        <f>E11</f>
        <v>SO 191 - Dopravní značení trvalé</v>
      </c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40"/>
      <c r="E118" s="40"/>
      <c r="F118" s="27" t="str">
        <f>F14</f>
        <v>Vikýřovice</v>
      </c>
      <c r="G118" s="40"/>
      <c r="H118" s="40"/>
      <c r="I118" s="32" t="s">
        <v>22</v>
      </c>
      <c r="J118" s="79" t="str">
        <f>IF(J14="","",J14)</f>
        <v>21. 6. 2022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24</v>
      </c>
      <c r="D120" s="40"/>
      <c r="E120" s="40"/>
      <c r="F120" s="27" t="str">
        <f>E17</f>
        <v xml:space="preserve">Obec  Vikýřovice</v>
      </c>
      <c r="G120" s="40"/>
      <c r="H120" s="40"/>
      <c r="I120" s="32" t="s">
        <v>30</v>
      </c>
      <c r="J120" s="36" t="str">
        <f>E23</f>
        <v>Ing.Zdeněk Vitásek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28</v>
      </c>
      <c r="D121" s="40"/>
      <c r="E121" s="40"/>
      <c r="F121" s="27" t="str">
        <f>IF(E20="","",E20)</f>
        <v>Vyplň údaj</v>
      </c>
      <c r="G121" s="40"/>
      <c r="H121" s="40"/>
      <c r="I121" s="32" t="s">
        <v>33</v>
      </c>
      <c r="J121" s="36" t="str">
        <f>E26</f>
        <v xml:space="preserve">Martin  Pniok</v>
      </c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99"/>
      <c r="B123" s="200"/>
      <c r="C123" s="201" t="s">
        <v>130</v>
      </c>
      <c r="D123" s="202" t="s">
        <v>61</v>
      </c>
      <c r="E123" s="202" t="s">
        <v>57</v>
      </c>
      <c r="F123" s="202" t="s">
        <v>58</v>
      </c>
      <c r="G123" s="202" t="s">
        <v>131</v>
      </c>
      <c r="H123" s="202" t="s">
        <v>132</v>
      </c>
      <c r="I123" s="202" t="s">
        <v>133</v>
      </c>
      <c r="J123" s="202" t="s">
        <v>122</v>
      </c>
      <c r="K123" s="203" t="s">
        <v>134</v>
      </c>
      <c r="L123" s="204"/>
      <c r="M123" s="100" t="s">
        <v>1</v>
      </c>
      <c r="N123" s="101" t="s">
        <v>40</v>
      </c>
      <c r="O123" s="101" t="s">
        <v>135</v>
      </c>
      <c r="P123" s="101" t="s">
        <v>136</v>
      </c>
      <c r="Q123" s="101" t="s">
        <v>137</v>
      </c>
      <c r="R123" s="101" t="s">
        <v>138</v>
      </c>
      <c r="S123" s="101" t="s">
        <v>139</v>
      </c>
      <c r="T123" s="102" t="s">
        <v>140</v>
      </c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</row>
    <row r="124" s="2" customFormat="1" ht="22.8" customHeight="1">
      <c r="A124" s="38"/>
      <c r="B124" s="39"/>
      <c r="C124" s="107" t="s">
        <v>141</v>
      </c>
      <c r="D124" s="40"/>
      <c r="E124" s="40"/>
      <c r="F124" s="40"/>
      <c r="G124" s="40"/>
      <c r="H124" s="40"/>
      <c r="I124" s="40"/>
      <c r="J124" s="205">
        <f>BK124</f>
        <v>0</v>
      </c>
      <c r="K124" s="40"/>
      <c r="L124" s="44"/>
      <c r="M124" s="103"/>
      <c r="N124" s="206"/>
      <c r="O124" s="104"/>
      <c r="P124" s="207">
        <f>P125</f>
        <v>0</v>
      </c>
      <c r="Q124" s="104"/>
      <c r="R124" s="207">
        <f>R125</f>
        <v>0.14401</v>
      </c>
      <c r="S124" s="104"/>
      <c r="T124" s="208">
        <f>T125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75</v>
      </c>
      <c r="AU124" s="17" t="s">
        <v>124</v>
      </c>
      <c r="BK124" s="209">
        <f>BK125</f>
        <v>0</v>
      </c>
    </row>
    <row r="125" s="12" customFormat="1" ht="25.92" customHeight="1">
      <c r="A125" s="12"/>
      <c r="B125" s="210"/>
      <c r="C125" s="211"/>
      <c r="D125" s="212" t="s">
        <v>75</v>
      </c>
      <c r="E125" s="213" t="s">
        <v>142</v>
      </c>
      <c r="F125" s="213" t="s">
        <v>143</v>
      </c>
      <c r="G125" s="211"/>
      <c r="H125" s="211"/>
      <c r="I125" s="214"/>
      <c r="J125" s="215">
        <f>BK125</f>
        <v>0</v>
      </c>
      <c r="K125" s="211"/>
      <c r="L125" s="216"/>
      <c r="M125" s="217"/>
      <c r="N125" s="218"/>
      <c r="O125" s="218"/>
      <c r="P125" s="219">
        <f>P126+P130+P139</f>
        <v>0</v>
      </c>
      <c r="Q125" s="218"/>
      <c r="R125" s="219">
        <f>R126+R130+R139</f>
        <v>0.14401</v>
      </c>
      <c r="S125" s="218"/>
      <c r="T125" s="220">
        <f>T126+T130+T139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83</v>
      </c>
      <c r="AT125" s="222" t="s">
        <v>75</v>
      </c>
      <c r="AU125" s="222" t="s">
        <v>76</v>
      </c>
      <c r="AY125" s="221" t="s">
        <v>144</v>
      </c>
      <c r="BK125" s="223">
        <f>BK126+BK130+BK139</f>
        <v>0</v>
      </c>
    </row>
    <row r="126" s="12" customFormat="1" ht="22.8" customHeight="1">
      <c r="A126" s="12"/>
      <c r="B126" s="210"/>
      <c r="C126" s="211"/>
      <c r="D126" s="212" t="s">
        <v>75</v>
      </c>
      <c r="E126" s="224" t="s">
        <v>83</v>
      </c>
      <c r="F126" s="224" t="s">
        <v>145</v>
      </c>
      <c r="G126" s="211"/>
      <c r="H126" s="211"/>
      <c r="I126" s="214"/>
      <c r="J126" s="225">
        <f>BK126</f>
        <v>0</v>
      </c>
      <c r="K126" s="211"/>
      <c r="L126" s="216"/>
      <c r="M126" s="217"/>
      <c r="N126" s="218"/>
      <c r="O126" s="218"/>
      <c r="P126" s="219">
        <f>SUM(P127:P129)</f>
        <v>0</v>
      </c>
      <c r="Q126" s="218"/>
      <c r="R126" s="219">
        <f>SUM(R127:R129)</f>
        <v>0</v>
      </c>
      <c r="S126" s="218"/>
      <c r="T126" s="220">
        <f>SUM(T127:T129)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1" t="s">
        <v>83</v>
      </c>
      <c r="AT126" s="222" t="s">
        <v>75</v>
      </c>
      <c r="AU126" s="222" t="s">
        <v>83</v>
      </c>
      <c r="AY126" s="221" t="s">
        <v>144</v>
      </c>
      <c r="BK126" s="223">
        <f>SUM(BK127:BK129)</f>
        <v>0</v>
      </c>
    </row>
    <row r="127" s="2" customFormat="1" ht="24.15" customHeight="1">
      <c r="A127" s="38"/>
      <c r="B127" s="39"/>
      <c r="C127" s="226" t="s">
        <v>83</v>
      </c>
      <c r="D127" s="226" t="s">
        <v>146</v>
      </c>
      <c r="E127" s="227" t="s">
        <v>349</v>
      </c>
      <c r="F127" s="228" t="s">
        <v>350</v>
      </c>
      <c r="G127" s="229" t="s">
        <v>173</v>
      </c>
      <c r="H127" s="230">
        <v>0.80000000000000004</v>
      </c>
      <c r="I127" s="231"/>
      <c r="J127" s="232">
        <f>ROUND(I127*H127,2)</f>
        <v>0</v>
      </c>
      <c r="K127" s="228" t="s">
        <v>150</v>
      </c>
      <c r="L127" s="44"/>
      <c r="M127" s="233" t="s">
        <v>1</v>
      </c>
      <c r="N127" s="234" t="s">
        <v>41</v>
      </c>
      <c r="O127" s="91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7" t="s">
        <v>151</v>
      </c>
      <c r="AT127" s="237" t="s">
        <v>146</v>
      </c>
      <c r="AU127" s="237" t="s">
        <v>85</v>
      </c>
      <c r="AY127" s="17" t="s">
        <v>144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7" t="s">
        <v>83</v>
      </c>
      <c r="BK127" s="238">
        <f>ROUND(I127*H127,2)</f>
        <v>0</v>
      </c>
      <c r="BL127" s="17" t="s">
        <v>151</v>
      </c>
      <c r="BM127" s="237" t="s">
        <v>351</v>
      </c>
    </row>
    <row r="128" s="14" customFormat="1">
      <c r="A128" s="14"/>
      <c r="B128" s="250"/>
      <c r="C128" s="251"/>
      <c r="D128" s="241" t="s">
        <v>160</v>
      </c>
      <c r="E128" s="252" t="s">
        <v>1</v>
      </c>
      <c r="F128" s="253" t="s">
        <v>352</v>
      </c>
      <c r="G128" s="251"/>
      <c r="H128" s="254">
        <v>0.80000000000000004</v>
      </c>
      <c r="I128" s="255"/>
      <c r="J128" s="251"/>
      <c r="K128" s="251"/>
      <c r="L128" s="256"/>
      <c r="M128" s="257"/>
      <c r="N128" s="258"/>
      <c r="O128" s="258"/>
      <c r="P128" s="258"/>
      <c r="Q128" s="258"/>
      <c r="R128" s="258"/>
      <c r="S128" s="258"/>
      <c r="T128" s="25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0" t="s">
        <v>160</v>
      </c>
      <c r="AU128" s="260" t="s">
        <v>85</v>
      </c>
      <c r="AV128" s="14" t="s">
        <v>85</v>
      </c>
      <c r="AW128" s="14" t="s">
        <v>32</v>
      </c>
      <c r="AX128" s="14" t="s">
        <v>83</v>
      </c>
      <c r="AY128" s="260" t="s">
        <v>144</v>
      </c>
    </row>
    <row r="129" s="2" customFormat="1" ht="24.15" customHeight="1">
      <c r="A129" s="38"/>
      <c r="B129" s="39"/>
      <c r="C129" s="226" t="s">
        <v>85</v>
      </c>
      <c r="D129" s="226" t="s">
        <v>146</v>
      </c>
      <c r="E129" s="227" t="s">
        <v>353</v>
      </c>
      <c r="F129" s="228" t="s">
        <v>354</v>
      </c>
      <c r="G129" s="229" t="s">
        <v>173</v>
      </c>
      <c r="H129" s="230">
        <v>0.80000000000000004</v>
      </c>
      <c r="I129" s="231"/>
      <c r="J129" s="232">
        <f>ROUND(I129*H129,2)</f>
        <v>0</v>
      </c>
      <c r="K129" s="228" t="s">
        <v>150</v>
      </c>
      <c r="L129" s="44"/>
      <c r="M129" s="233" t="s">
        <v>1</v>
      </c>
      <c r="N129" s="234" t="s">
        <v>41</v>
      </c>
      <c r="O129" s="91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7" t="s">
        <v>151</v>
      </c>
      <c r="AT129" s="237" t="s">
        <v>146</v>
      </c>
      <c r="AU129" s="237" t="s">
        <v>85</v>
      </c>
      <c r="AY129" s="17" t="s">
        <v>144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7" t="s">
        <v>83</v>
      </c>
      <c r="BK129" s="238">
        <f>ROUND(I129*H129,2)</f>
        <v>0</v>
      </c>
      <c r="BL129" s="17" t="s">
        <v>151</v>
      </c>
      <c r="BM129" s="237" t="s">
        <v>355</v>
      </c>
    </row>
    <row r="130" s="12" customFormat="1" ht="22.8" customHeight="1">
      <c r="A130" s="12"/>
      <c r="B130" s="210"/>
      <c r="C130" s="211"/>
      <c r="D130" s="212" t="s">
        <v>75</v>
      </c>
      <c r="E130" s="224" t="s">
        <v>191</v>
      </c>
      <c r="F130" s="224" t="s">
        <v>206</v>
      </c>
      <c r="G130" s="211"/>
      <c r="H130" s="211"/>
      <c r="I130" s="214"/>
      <c r="J130" s="225">
        <f>BK130</f>
        <v>0</v>
      </c>
      <c r="K130" s="211"/>
      <c r="L130" s="216"/>
      <c r="M130" s="217"/>
      <c r="N130" s="218"/>
      <c r="O130" s="218"/>
      <c r="P130" s="219">
        <f>SUM(P131:P138)</f>
        <v>0</v>
      </c>
      <c r="Q130" s="218"/>
      <c r="R130" s="219">
        <f>SUM(R131:R138)</f>
        <v>0.14401</v>
      </c>
      <c r="S130" s="218"/>
      <c r="T130" s="220">
        <f>SUM(T131:T138)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1" t="s">
        <v>83</v>
      </c>
      <c r="AT130" s="222" t="s">
        <v>75</v>
      </c>
      <c r="AU130" s="222" t="s">
        <v>83</v>
      </c>
      <c r="AY130" s="221" t="s">
        <v>144</v>
      </c>
      <c r="BK130" s="223">
        <f>SUM(BK131:BK138)</f>
        <v>0</v>
      </c>
    </row>
    <row r="131" s="2" customFormat="1" ht="24.15" customHeight="1">
      <c r="A131" s="38"/>
      <c r="B131" s="39"/>
      <c r="C131" s="226" t="s">
        <v>156</v>
      </c>
      <c r="D131" s="226" t="s">
        <v>146</v>
      </c>
      <c r="E131" s="227" t="s">
        <v>356</v>
      </c>
      <c r="F131" s="228" t="s">
        <v>357</v>
      </c>
      <c r="G131" s="229" t="s">
        <v>277</v>
      </c>
      <c r="H131" s="230">
        <v>1</v>
      </c>
      <c r="I131" s="231"/>
      <c r="J131" s="232">
        <f>ROUND(I131*H131,2)</f>
        <v>0</v>
      </c>
      <c r="K131" s="228" t="s">
        <v>150</v>
      </c>
      <c r="L131" s="44"/>
      <c r="M131" s="233" t="s">
        <v>1</v>
      </c>
      <c r="N131" s="234" t="s">
        <v>41</v>
      </c>
      <c r="O131" s="91"/>
      <c r="P131" s="235">
        <f>O131*H131</f>
        <v>0</v>
      </c>
      <c r="Q131" s="235">
        <v>0.00069999999999999999</v>
      </c>
      <c r="R131" s="235">
        <f>Q131*H131</f>
        <v>0.00069999999999999999</v>
      </c>
      <c r="S131" s="235">
        <v>0</v>
      </c>
      <c r="T131" s="236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37" t="s">
        <v>151</v>
      </c>
      <c r="AT131" s="237" t="s">
        <v>146</v>
      </c>
      <c r="AU131" s="237" t="s">
        <v>85</v>
      </c>
      <c r="AY131" s="17" t="s">
        <v>144</v>
      </c>
      <c r="BE131" s="238">
        <f>IF(N131="základní",J131,0)</f>
        <v>0</v>
      </c>
      <c r="BF131" s="238">
        <f>IF(N131="snížená",J131,0)</f>
        <v>0</v>
      </c>
      <c r="BG131" s="238">
        <f>IF(N131="zákl. přenesená",J131,0)</f>
        <v>0</v>
      </c>
      <c r="BH131" s="238">
        <f>IF(N131="sníž. přenesená",J131,0)</f>
        <v>0</v>
      </c>
      <c r="BI131" s="238">
        <f>IF(N131="nulová",J131,0)</f>
        <v>0</v>
      </c>
      <c r="BJ131" s="17" t="s">
        <v>83</v>
      </c>
      <c r="BK131" s="238">
        <f>ROUND(I131*H131,2)</f>
        <v>0</v>
      </c>
      <c r="BL131" s="17" t="s">
        <v>151</v>
      </c>
      <c r="BM131" s="237" t="s">
        <v>358</v>
      </c>
    </row>
    <row r="132" s="14" customFormat="1">
      <c r="A132" s="14"/>
      <c r="B132" s="250"/>
      <c r="C132" s="251"/>
      <c r="D132" s="241" t="s">
        <v>160</v>
      </c>
      <c r="E132" s="252" t="s">
        <v>1</v>
      </c>
      <c r="F132" s="253" t="s">
        <v>359</v>
      </c>
      <c r="G132" s="251"/>
      <c r="H132" s="254">
        <v>1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0" t="s">
        <v>160</v>
      </c>
      <c r="AU132" s="260" t="s">
        <v>85</v>
      </c>
      <c r="AV132" s="14" t="s">
        <v>85</v>
      </c>
      <c r="AW132" s="14" t="s">
        <v>32</v>
      </c>
      <c r="AX132" s="14" t="s">
        <v>83</v>
      </c>
      <c r="AY132" s="260" t="s">
        <v>144</v>
      </c>
    </row>
    <row r="133" s="2" customFormat="1" ht="16.5" customHeight="1">
      <c r="A133" s="38"/>
      <c r="B133" s="39"/>
      <c r="C133" s="277" t="s">
        <v>151</v>
      </c>
      <c r="D133" s="277" t="s">
        <v>255</v>
      </c>
      <c r="E133" s="278" t="s">
        <v>360</v>
      </c>
      <c r="F133" s="279" t="s">
        <v>361</v>
      </c>
      <c r="G133" s="280" t="s">
        <v>277</v>
      </c>
      <c r="H133" s="281">
        <v>1</v>
      </c>
      <c r="I133" s="282"/>
      <c r="J133" s="283">
        <f>ROUND(I133*H133,2)</f>
        <v>0</v>
      </c>
      <c r="K133" s="279" t="s">
        <v>150</v>
      </c>
      <c r="L133" s="284"/>
      <c r="M133" s="285" t="s">
        <v>1</v>
      </c>
      <c r="N133" s="286" t="s">
        <v>41</v>
      </c>
      <c r="O133" s="91"/>
      <c r="P133" s="235">
        <f>O133*H133</f>
        <v>0</v>
      </c>
      <c r="Q133" s="235">
        <v>0.0012999999999999999</v>
      </c>
      <c r="R133" s="235">
        <f>Q133*H133</f>
        <v>0.0012999999999999999</v>
      </c>
      <c r="S133" s="235">
        <v>0</v>
      </c>
      <c r="T133" s="236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7" t="s">
        <v>185</v>
      </c>
      <c r="AT133" s="237" t="s">
        <v>255</v>
      </c>
      <c r="AU133" s="237" t="s">
        <v>85</v>
      </c>
      <c r="AY133" s="17" t="s">
        <v>144</v>
      </c>
      <c r="BE133" s="238">
        <f>IF(N133="základní",J133,0)</f>
        <v>0</v>
      </c>
      <c r="BF133" s="238">
        <f>IF(N133="snížená",J133,0)</f>
        <v>0</v>
      </c>
      <c r="BG133" s="238">
        <f>IF(N133="zákl. přenesená",J133,0)</f>
        <v>0</v>
      </c>
      <c r="BH133" s="238">
        <f>IF(N133="sníž. přenesená",J133,0)</f>
        <v>0</v>
      </c>
      <c r="BI133" s="238">
        <f>IF(N133="nulová",J133,0)</f>
        <v>0</v>
      </c>
      <c r="BJ133" s="17" t="s">
        <v>83</v>
      </c>
      <c r="BK133" s="238">
        <f>ROUND(I133*H133,2)</f>
        <v>0</v>
      </c>
      <c r="BL133" s="17" t="s">
        <v>151</v>
      </c>
      <c r="BM133" s="237" t="s">
        <v>362</v>
      </c>
    </row>
    <row r="134" s="2" customFormat="1" ht="24.15" customHeight="1">
      <c r="A134" s="38"/>
      <c r="B134" s="39"/>
      <c r="C134" s="226" t="s">
        <v>166</v>
      </c>
      <c r="D134" s="226" t="s">
        <v>146</v>
      </c>
      <c r="E134" s="227" t="s">
        <v>363</v>
      </c>
      <c r="F134" s="228" t="s">
        <v>364</v>
      </c>
      <c r="G134" s="229" t="s">
        <v>277</v>
      </c>
      <c r="H134" s="230">
        <v>1</v>
      </c>
      <c r="I134" s="231"/>
      <c r="J134" s="232">
        <f>ROUND(I134*H134,2)</f>
        <v>0</v>
      </c>
      <c r="K134" s="228" t="s">
        <v>150</v>
      </c>
      <c r="L134" s="44"/>
      <c r="M134" s="233" t="s">
        <v>1</v>
      </c>
      <c r="N134" s="234" t="s">
        <v>41</v>
      </c>
      <c r="O134" s="91"/>
      <c r="P134" s="235">
        <f>O134*H134</f>
        <v>0</v>
      </c>
      <c r="Q134" s="235">
        <v>0.10940999999999999</v>
      </c>
      <c r="R134" s="235">
        <f>Q134*H134</f>
        <v>0.10940999999999999</v>
      </c>
      <c r="S134" s="235">
        <v>0</v>
      </c>
      <c r="T134" s="23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7" t="s">
        <v>151</v>
      </c>
      <c r="AT134" s="237" t="s">
        <v>146</v>
      </c>
      <c r="AU134" s="237" t="s">
        <v>85</v>
      </c>
      <c r="AY134" s="17" t="s">
        <v>144</v>
      </c>
      <c r="BE134" s="238">
        <f>IF(N134="základní",J134,0)</f>
        <v>0</v>
      </c>
      <c r="BF134" s="238">
        <f>IF(N134="snížená",J134,0)</f>
        <v>0</v>
      </c>
      <c r="BG134" s="238">
        <f>IF(N134="zákl. přenesená",J134,0)</f>
        <v>0</v>
      </c>
      <c r="BH134" s="238">
        <f>IF(N134="sníž. přenesená",J134,0)</f>
        <v>0</v>
      </c>
      <c r="BI134" s="238">
        <f>IF(N134="nulová",J134,0)</f>
        <v>0</v>
      </c>
      <c r="BJ134" s="17" t="s">
        <v>83</v>
      </c>
      <c r="BK134" s="238">
        <f>ROUND(I134*H134,2)</f>
        <v>0</v>
      </c>
      <c r="BL134" s="17" t="s">
        <v>151</v>
      </c>
      <c r="BM134" s="237" t="s">
        <v>365</v>
      </c>
    </row>
    <row r="135" s="14" customFormat="1">
      <c r="A135" s="14"/>
      <c r="B135" s="250"/>
      <c r="C135" s="251"/>
      <c r="D135" s="241" t="s">
        <v>160</v>
      </c>
      <c r="E135" s="252" t="s">
        <v>1</v>
      </c>
      <c r="F135" s="253" t="s">
        <v>359</v>
      </c>
      <c r="G135" s="251"/>
      <c r="H135" s="254">
        <v>1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0" t="s">
        <v>160</v>
      </c>
      <c r="AU135" s="260" t="s">
        <v>85</v>
      </c>
      <c r="AV135" s="14" t="s">
        <v>85</v>
      </c>
      <c r="AW135" s="14" t="s">
        <v>32</v>
      </c>
      <c r="AX135" s="14" t="s">
        <v>83</v>
      </c>
      <c r="AY135" s="260" t="s">
        <v>144</v>
      </c>
    </row>
    <row r="136" s="2" customFormat="1" ht="21.75" customHeight="1">
      <c r="A136" s="38"/>
      <c r="B136" s="39"/>
      <c r="C136" s="277" t="s">
        <v>170</v>
      </c>
      <c r="D136" s="277" t="s">
        <v>255</v>
      </c>
      <c r="E136" s="278" t="s">
        <v>366</v>
      </c>
      <c r="F136" s="279" t="s">
        <v>367</v>
      </c>
      <c r="G136" s="280" t="s">
        <v>277</v>
      </c>
      <c r="H136" s="281">
        <v>1</v>
      </c>
      <c r="I136" s="282"/>
      <c r="J136" s="283">
        <f>ROUND(I136*H136,2)</f>
        <v>0</v>
      </c>
      <c r="K136" s="279" t="s">
        <v>150</v>
      </c>
      <c r="L136" s="284"/>
      <c r="M136" s="285" t="s">
        <v>1</v>
      </c>
      <c r="N136" s="286" t="s">
        <v>41</v>
      </c>
      <c r="O136" s="91"/>
      <c r="P136" s="235">
        <f>O136*H136</f>
        <v>0</v>
      </c>
      <c r="Q136" s="235">
        <v>0.0064999999999999997</v>
      </c>
      <c r="R136" s="235">
        <f>Q136*H136</f>
        <v>0.0064999999999999997</v>
      </c>
      <c r="S136" s="235">
        <v>0</v>
      </c>
      <c r="T136" s="236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37" t="s">
        <v>185</v>
      </c>
      <c r="AT136" s="237" t="s">
        <v>255</v>
      </c>
      <c r="AU136" s="237" t="s">
        <v>85</v>
      </c>
      <c r="AY136" s="17" t="s">
        <v>144</v>
      </c>
      <c r="BE136" s="238">
        <f>IF(N136="základní",J136,0)</f>
        <v>0</v>
      </c>
      <c r="BF136" s="238">
        <f>IF(N136="snížená",J136,0)</f>
        <v>0</v>
      </c>
      <c r="BG136" s="238">
        <f>IF(N136="zákl. přenesená",J136,0)</f>
        <v>0</v>
      </c>
      <c r="BH136" s="238">
        <f>IF(N136="sníž. přenesená",J136,0)</f>
        <v>0</v>
      </c>
      <c r="BI136" s="238">
        <f>IF(N136="nulová",J136,0)</f>
        <v>0</v>
      </c>
      <c r="BJ136" s="17" t="s">
        <v>83</v>
      </c>
      <c r="BK136" s="238">
        <f>ROUND(I136*H136,2)</f>
        <v>0</v>
      </c>
      <c r="BL136" s="17" t="s">
        <v>151</v>
      </c>
      <c r="BM136" s="237" t="s">
        <v>368</v>
      </c>
    </row>
    <row r="137" s="2" customFormat="1" ht="24.15" customHeight="1">
      <c r="A137" s="38"/>
      <c r="B137" s="39"/>
      <c r="C137" s="226" t="s">
        <v>178</v>
      </c>
      <c r="D137" s="226" t="s">
        <v>146</v>
      </c>
      <c r="E137" s="227" t="s">
        <v>369</v>
      </c>
      <c r="F137" s="228" t="s">
        <v>370</v>
      </c>
      <c r="G137" s="229" t="s">
        <v>149</v>
      </c>
      <c r="H137" s="230">
        <v>10</v>
      </c>
      <c r="I137" s="231"/>
      <c r="J137" s="232">
        <f>ROUND(I137*H137,2)</f>
        <v>0</v>
      </c>
      <c r="K137" s="228" t="s">
        <v>150</v>
      </c>
      <c r="L137" s="44"/>
      <c r="M137" s="233" t="s">
        <v>1</v>
      </c>
      <c r="N137" s="234" t="s">
        <v>41</v>
      </c>
      <c r="O137" s="91"/>
      <c r="P137" s="235">
        <f>O137*H137</f>
        <v>0</v>
      </c>
      <c r="Q137" s="235">
        <v>0.0025999999999999999</v>
      </c>
      <c r="R137" s="235">
        <f>Q137*H137</f>
        <v>0.025999999999999999</v>
      </c>
      <c r="S137" s="235">
        <v>0</v>
      </c>
      <c r="T137" s="236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7" t="s">
        <v>151</v>
      </c>
      <c r="AT137" s="237" t="s">
        <v>146</v>
      </c>
      <c r="AU137" s="237" t="s">
        <v>85</v>
      </c>
      <c r="AY137" s="17" t="s">
        <v>144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7" t="s">
        <v>83</v>
      </c>
      <c r="BK137" s="238">
        <f>ROUND(I137*H137,2)</f>
        <v>0</v>
      </c>
      <c r="BL137" s="17" t="s">
        <v>151</v>
      </c>
      <c r="BM137" s="237" t="s">
        <v>371</v>
      </c>
    </row>
    <row r="138" s="2" customFormat="1" ht="16.5" customHeight="1">
      <c r="A138" s="38"/>
      <c r="B138" s="39"/>
      <c r="C138" s="226" t="s">
        <v>185</v>
      </c>
      <c r="D138" s="226" t="s">
        <v>146</v>
      </c>
      <c r="E138" s="227" t="s">
        <v>372</v>
      </c>
      <c r="F138" s="228" t="s">
        <v>373</v>
      </c>
      <c r="G138" s="229" t="s">
        <v>149</v>
      </c>
      <c r="H138" s="230">
        <v>10</v>
      </c>
      <c r="I138" s="231"/>
      <c r="J138" s="232">
        <f>ROUND(I138*H138,2)</f>
        <v>0</v>
      </c>
      <c r="K138" s="228" t="s">
        <v>150</v>
      </c>
      <c r="L138" s="44"/>
      <c r="M138" s="233" t="s">
        <v>1</v>
      </c>
      <c r="N138" s="234" t="s">
        <v>41</v>
      </c>
      <c r="O138" s="91"/>
      <c r="P138" s="235">
        <f>O138*H138</f>
        <v>0</v>
      </c>
      <c r="Q138" s="235">
        <v>1.0000000000000001E-05</v>
      </c>
      <c r="R138" s="235">
        <f>Q138*H138</f>
        <v>0.00010000000000000001</v>
      </c>
      <c r="S138" s="235">
        <v>0</v>
      </c>
      <c r="T138" s="236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7" t="s">
        <v>151</v>
      </c>
      <c r="AT138" s="237" t="s">
        <v>146</v>
      </c>
      <c r="AU138" s="237" t="s">
        <v>85</v>
      </c>
      <c r="AY138" s="17" t="s">
        <v>144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7" t="s">
        <v>83</v>
      </c>
      <c r="BK138" s="238">
        <f>ROUND(I138*H138,2)</f>
        <v>0</v>
      </c>
      <c r="BL138" s="17" t="s">
        <v>151</v>
      </c>
      <c r="BM138" s="237" t="s">
        <v>374</v>
      </c>
    </row>
    <row r="139" s="12" customFormat="1" ht="22.8" customHeight="1">
      <c r="A139" s="12"/>
      <c r="B139" s="210"/>
      <c r="C139" s="211"/>
      <c r="D139" s="212" t="s">
        <v>75</v>
      </c>
      <c r="E139" s="224" t="s">
        <v>342</v>
      </c>
      <c r="F139" s="224" t="s">
        <v>343</v>
      </c>
      <c r="G139" s="211"/>
      <c r="H139" s="211"/>
      <c r="I139" s="214"/>
      <c r="J139" s="225">
        <f>BK139</f>
        <v>0</v>
      </c>
      <c r="K139" s="211"/>
      <c r="L139" s="216"/>
      <c r="M139" s="217"/>
      <c r="N139" s="218"/>
      <c r="O139" s="218"/>
      <c r="P139" s="219">
        <f>P140</f>
        <v>0</v>
      </c>
      <c r="Q139" s="218"/>
      <c r="R139" s="219">
        <f>R140</f>
        <v>0</v>
      </c>
      <c r="S139" s="218"/>
      <c r="T139" s="220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1" t="s">
        <v>83</v>
      </c>
      <c r="AT139" s="222" t="s">
        <v>75</v>
      </c>
      <c r="AU139" s="222" t="s">
        <v>83</v>
      </c>
      <c r="AY139" s="221" t="s">
        <v>144</v>
      </c>
      <c r="BK139" s="223">
        <f>BK140</f>
        <v>0</v>
      </c>
    </row>
    <row r="140" s="2" customFormat="1" ht="24.15" customHeight="1">
      <c r="A140" s="38"/>
      <c r="B140" s="39"/>
      <c r="C140" s="226" t="s">
        <v>191</v>
      </c>
      <c r="D140" s="226" t="s">
        <v>146</v>
      </c>
      <c r="E140" s="227" t="s">
        <v>345</v>
      </c>
      <c r="F140" s="228" t="s">
        <v>346</v>
      </c>
      <c r="G140" s="229" t="s">
        <v>199</v>
      </c>
      <c r="H140" s="230">
        <v>0.14399999999999999</v>
      </c>
      <c r="I140" s="231"/>
      <c r="J140" s="232">
        <f>ROUND(I140*H140,2)</f>
        <v>0</v>
      </c>
      <c r="K140" s="228" t="s">
        <v>150</v>
      </c>
      <c r="L140" s="44"/>
      <c r="M140" s="272" t="s">
        <v>1</v>
      </c>
      <c r="N140" s="273" t="s">
        <v>41</v>
      </c>
      <c r="O140" s="274"/>
      <c r="P140" s="275">
        <f>O140*H140</f>
        <v>0</v>
      </c>
      <c r="Q140" s="275">
        <v>0</v>
      </c>
      <c r="R140" s="275">
        <f>Q140*H140</f>
        <v>0</v>
      </c>
      <c r="S140" s="275">
        <v>0</v>
      </c>
      <c r="T140" s="27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7" t="s">
        <v>151</v>
      </c>
      <c r="AT140" s="237" t="s">
        <v>146</v>
      </c>
      <c r="AU140" s="237" t="s">
        <v>85</v>
      </c>
      <c r="AY140" s="17" t="s">
        <v>144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7" t="s">
        <v>83</v>
      </c>
      <c r="BK140" s="238">
        <f>ROUND(I140*H140,2)</f>
        <v>0</v>
      </c>
      <c r="BL140" s="17" t="s">
        <v>151</v>
      </c>
      <c r="BM140" s="237" t="s">
        <v>375</v>
      </c>
    </row>
    <row r="141" s="2" customFormat="1" ht="6.96" customHeight="1">
      <c r="A141" s="38"/>
      <c r="B141" s="66"/>
      <c r="C141" s="67"/>
      <c r="D141" s="67"/>
      <c r="E141" s="67"/>
      <c r="F141" s="67"/>
      <c r="G141" s="67"/>
      <c r="H141" s="67"/>
      <c r="I141" s="67"/>
      <c r="J141" s="67"/>
      <c r="K141" s="67"/>
      <c r="L141" s="44"/>
      <c r="M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</row>
  </sheetData>
  <sheetProtection sheet="1" autoFilter="0" formatColumns="0" formatRows="0" objects="1" scenarios="1" spinCount="100000" saltValue="EkmYJXUqa/nDeY3zsjlW/pM/exCHR67pPnK0XFPzioWycNzg8ubtMuHiE0+zSEVSgEzPVQWavuzUoGtSH6WPWw==" hashValue="UpaDLPnsEq5p2ZtPCDsa8eqchF92BePQfvMB1wLT7iXd4ag4LtQC92AqwrTDTnk24ddhwQY8lWdDMV8zeKGNCA==" algorithmName="SHA-512" password="CC35"/>
  <autoFilter ref="C123:K140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99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115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 xml:space="preserve">Rekonstrukce  autobusové  zastávky na ul. Petrovská ve Vikýřovicích</v>
      </c>
      <c r="F7" s="150"/>
      <c r="G7" s="150"/>
      <c r="H7" s="150"/>
      <c r="L7" s="20"/>
    </row>
    <row r="8" s="1" customFormat="1" ht="12" customHeight="1">
      <c r="B8" s="20"/>
      <c r="D8" s="150" t="s">
        <v>116</v>
      </c>
      <c r="L8" s="20"/>
    </row>
    <row r="9" s="2" customFormat="1" ht="16.5" customHeight="1">
      <c r="A9" s="38"/>
      <c r="B9" s="44"/>
      <c r="C9" s="38"/>
      <c r="D9" s="38"/>
      <c r="E9" s="151" t="s">
        <v>117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118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376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21. 6. 2022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0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ROUND(J122,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ROUND((SUM(BE122:BE145)),  2)</f>
        <v>0</v>
      </c>
      <c r="G35" s="38"/>
      <c r="H35" s="38"/>
      <c r="I35" s="164">
        <v>0.20999999999999999</v>
      </c>
      <c r="J35" s="163">
        <f>ROUND(((SUM(BE122:BE145))*I35),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ROUND((SUM(BF122:BF145)),  2)</f>
        <v>0</v>
      </c>
      <c r="G36" s="38"/>
      <c r="H36" s="38"/>
      <c r="I36" s="164">
        <v>0.14999999999999999</v>
      </c>
      <c r="J36" s="163">
        <f>ROUND(((SUM(BF122:BF145))*I36),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ROUND((SUM(BG122:BG145)),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ROUND((SUM(BH122:BH145)),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ROUND((SUM(BI122:BI145)),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 xml:space="preserve">Rekonstrukce  autobusové  zastávky na ul. Petrovská ve Vikýřovicích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117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118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SO 192 - Dopravní značení dočasné - DIO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Vikýřovice</v>
      </c>
      <c r="G91" s="40"/>
      <c r="H91" s="40"/>
      <c r="I91" s="32" t="s">
        <v>22</v>
      </c>
      <c r="J91" s="79" t="str">
        <f>IF(J14="","",J14)</f>
        <v>21. 6. 2022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 xml:space="preserve">Obec  Vikýřovice</v>
      </c>
      <c r="G93" s="40"/>
      <c r="H93" s="40"/>
      <c r="I93" s="32" t="s">
        <v>30</v>
      </c>
      <c r="J93" s="36" t="str">
        <f>E23</f>
        <v>Ing.Zdeněk Vitásek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Martin  Pniok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121</v>
      </c>
      <c r="D96" s="185"/>
      <c r="E96" s="185"/>
      <c r="F96" s="185"/>
      <c r="G96" s="185"/>
      <c r="H96" s="185"/>
      <c r="I96" s="185"/>
      <c r="J96" s="186" t="s">
        <v>122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123</v>
      </c>
      <c r="D98" s="40"/>
      <c r="E98" s="40"/>
      <c r="F98" s="40"/>
      <c r="G98" s="40"/>
      <c r="H98" s="40"/>
      <c r="I98" s="40"/>
      <c r="J98" s="110">
        <f>J122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124</v>
      </c>
    </row>
    <row r="99" s="9" customFormat="1" ht="24.96" customHeight="1">
      <c r="A99" s="9"/>
      <c r="B99" s="188"/>
      <c r="C99" s="189"/>
      <c r="D99" s="190" t="s">
        <v>125</v>
      </c>
      <c r="E99" s="191"/>
      <c r="F99" s="191"/>
      <c r="G99" s="191"/>
      <c r="H99" s="191"/>
      <c r="I99" s="191"/>
      <c r="J99" s="192">
        <f>J123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127</v>
      </c>
      <c r="E100" s="196"/>
      <c r="F100" s="196"/>
      <c r="G100" s="196"/>
      <c r="H100" s="196"/>
      <c r="I100" s="196"/>
      <c r="J100" s="197">
        <f>J124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129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6.25" customHeight="1">
      <c r="A110" s="38"/>
      <c r="B110" s="39"/>
      <c r="C110" s="40"/>
      <c r="D110" s="40"/>
      <c r="E110" s="183" t="str">
        <f>E7</f>
        <v xml:space="preserve">Rekonstrukce  autobusové  zastávky na ul. Petrovská ve Vikýřovicích</v>
      </c>
      <c r="F110" s="32"/>
      <c r="G110" s="32"/>
      <c r="H110" s="32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1"/>
      <c r="C111" s="32" t="s">
        <v>116</v>
      </c>
      <c r="D111" s="22"/>
      <c r="E111" s="22"/>
      <c r="F111" s="22"/>
      <c r="G111" s="22"/>
      <c r="H111" s="22"/>
      <c r="I111" s="22"/>
      <c r="J111" s="22"/>
      <c r="K111" s="22"/>
      <c r="L111" s="20"/>
    </row>
    <row r="112" s="2" customFormat="1" ht="16.5" customHeight="1">
      <c r="A112" s="38"/>
      <c r="B112" s="39"/>
      <c r="C112" s="40"/>
      <c r="D112" s="40"/>
      <c r="E112" s="183" t="s">
        <v>117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118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E11</f>
        <v>SO 192 - Dopravní značení dočasné - DIO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F14</f>
        <v>Vikýřovice</v>
      </c>
      <c r="G116" s="40"/>
      <c r="H116" s="40"/>
      <c r="I116" s="32" t="s">
        <v>22</v>
      </c>
      <c r="J116" s="79" t="str">
        <f>IF(J14="","",J14)</f>
        <v>21. 6. 2022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E17</f>
        <v xml:space="preserve">Obec  Vikýřovice</v>
      </c>
      <c r="G118" s="40"/>
      <c r="H118" s="40"/>
      <c r="I118" s="32" t="s">
        <v>30</v>
      </c>
      <c r="J118" s="36" t="str">
        <f>E23</f>
        <v>Ing.Zdeněk Vitásek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IF(E20="","",E20)</f>
        <v>Vyplň údaj</v>
      </c>
      <c r="G119" s="40"/>
      <c r="H119" s="40"/>
      <c r="I119" s="32" t="s">
        <v>33</v>
      </c>
      <c r="J119" s="36" t="str">
        <f>E26</f>
        <v xml:space="preserve">Martin  Pniok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9"/>
      <c r="B121" s="200"/>
      <c r="C121" s="201" t="s">
        <v>130</v>
      </c>
      <c r="D121" s="202" t="s">
        <v>61</v>
      </c>
      <c r="E121" s="202" t="s">
        <v>57</v>
      </c>
      <c r="F121" s="202" t="s">
        <v>58</v>
      </c>
      <c r="G121" s="202" t="s">
        <v>131</v>
      </c>
      <c r="H121" s="202" t="s">
        <v>132</v>
      </c>
      <c r="I121" s="202" t="s">
        <v>133</v>
      </c>
      <c r="J121" s="202" t="s">
        <v>122</v>
      </c>
      <c r="K121" s="203" t="s">
        <v>134</v>
      </c>
      <c r="L121" s="204"/>
      <c r="M121" s="100" t="s">
        <v>1</v>
      </c>
      <c r="N121" s="101" t="s">
        <v>40</v>
      </c>
      <c r="O121" s="101" t="s">
        <v>135</v>
      </c>
      <c r="P121" s="101" t="s">
        <v>136</v>
      </c>
      <c r="Q121" s="101" t="s">
        <v>137</v>
      </c>
      <c r="R121" s="101" t="s">
        <v>138</v>
      </c>
      <c r="S121" s="101" t="s">
        <v>139</v>
      </c>
      <c r="T121" s="102" t="s">
        <v>140</v>
      </c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</row>
    <row r="122" s="2" customFormat="1" ht="22.8" customHeight="1">
      <c r="A122" s="38"/>
      <c r="B122" s="39"/>
      <c r="C122" s="107" t="s">
        <v>141</v>
      </c>
      <c r="D122" s="40"/>
      <c r="E122" s="40"/>
      <c r="F122" s="40"/>
      <c r="G122" s="40"/>
      <c r="H122" s="40"/>
      <c r="I122" s="40"/>
      <c r="J122" s="205">
        <f>BK122</f>
        <v>0</v>
      </c>
      <c r="K122" s="40"/>
      <c r="L122" s="44"/>
      <c r="M122" s="103"/>
      <c r="N122" s="206"/>
      <c r="O122" s="104"/>
      <c r="P122" s="207">
        <f>P123</f>
        <v>0</v>
      </c>
      <c r="Q122" s="104"/>
      <c r="R122" s="207">
        <f>R123</f>
        <v>0</v>
      </c>
      <c r="S122" s="104"/>
      <c r="T122" s="208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75</v>
      </c>
      <c r="AU122" s="17" t="s">
        <v>124</v>
      </c>
      <c r="BK122" s="209">
        <f>BK123</f>
        <v>0</v>
      </c>
    </row>
    <row r="123" s="12" customFormat="1" ht="25.92" customHeight="1">
      <c r="A123" s="12"/>
      <c r="B123" s="210"/>
      <c r="C123" s="211"/>
      <c r="D123" s="212" t="s">
        <v>75</v>
      </c>
      <c r="E123" s="213" t="s">
        <v>142</v>
      </c>
      <c r="F123" s="213" t="s">
        <v>143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P124</f>
        <v>0</v>
      </c>
      <c r="Q123" s="218"/>
      <c r="R123" s="219">
        <f>R124</f>
        <v>0</v>
      </c>
      <c r="S123" s="218"/>
      <c r="T123" s="220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83</v>
      </c>
      <c r="AT123" s="222" t="s">
        <v>75</v>
      </c>
      <c r="AU123" s="222" t="s">
        <v>76</v>
      </c>
      <c r="AY123" s="221" t="s">
        <v>144</v>
      </c>
      <c r="BK123" s="223">
        <f>BK124</f>
        <v>0</v>
      </c>
    </row>
    <row r="124" s="12" customFormat="1" ht="22.8" customHeight="1">
      <c r="A124" s="12"/>
      <c r="B124" s="210"/>
      <c r="C124" s="211"/>
      <c r="D124" s="212" t="s">
        <v>75</v>
      </c>
      <c r="E124" s="224" t="s">
        <v>191</v>
      </c>
      <c r="F124" s="224" t="s">
        <v>206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SUM(P125:P145)</f>
        <v>0</v>
      </c>
      <c r="Q124" s="218"/>
      <c r="R124" s="219">
        <f>SUM(R125:R145)</f>
        <v>0</v>
      </c>
      <c r="S124" s="218"/>
      <c r="T124" s="220">
        <f>SUM(T125:T145)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83</v>
      </c>
      <c r="AT124" s="222" t="s">
        <v>75</v>
      </c>
      <c r="AU124" s="222" t="s">
        <v>83</v>
      </c>
      <c r="AY124" s="221" t="s">
        <v>144</v>
      </c>
      <c r="BK124" s="223">
        <f>SUM(BK125:BK145)</f>
        <v>0</v>
      </c>
    </row>
    <row r="125" s="2" customFormat="1" ht="24.15" customHeight="1">
      <c r="A125" s="38"/>
      <c r="B125" s="39"/>
      <c r="C125" s="226" t="s">
        <v>83</v>
      </c>
      <c r="D125" s="226" t="s">
        <v>146</v>
      </c>
      <c r="E125" s="227" t="s">
        <v>377</v>
      </c>
      <c r="F125" s="228" t="s">
        <v>378</v>
      </c>
      <c r="G125" s="229" t="s">
        <v>277</v>
      </c>
      <c r="H125" s="230">
        <v>2</v>
      </c>
      <c r="I125" s="231"/>
      <c r="J125" s="232">
        <f>ROUND(I125*H125,2)</f>
        <v>0</v>
      </c>
      <c r="K125" s="228" t="s">
        <v>150</v>
      </c>
      <c r="L125" s="44"/>
      <c r="M125" s="233" t="s">
        <v>1</v>
      </c>
      <c r="N125" s="234" t="s">
        <v>41</v>
      </c>
      <c r="O125" s="91"/>
      <c r="P125" s="235">
        <f>O125*H125</f>
        <v>0</v>
      </c>
      <c r="Q125" s="235">
        <v>0</v>
      </c>
      <c r="R125" s="235">
        <f>Q125*H125</f>
        <v>0</v>
      </c>
      <c r="S125" s="235">
        <v>0</v>
      </c>
      <c r="T125" s="236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7" t="s">
        <v>151</v>
      </c>
      <c r="AT125" s="237" t="s">
        <v>146</v>
      </c>
      <c r="AU125" s="237" t="s">
        <v>85</v>
      </c>
      <c r="AY125" s="17" t="s">
        <v>144</v>
      </c>
      <c r="BE125" s="238">
        <f>IF(N125="základní",J125,0)</f>
        <v>0</v>
      </c>
      <c r="BF125" s="238">
        <f>IF(N125="snížená",J125,0)</f>
        <v>0</v>
      </c>
      <c r="BG125" s="238">
        <f>IF(N125="zákl. přenesená",J125,0)</f>
        <v>0</v>
      </c>
      <c r="BH125" s="238">
        <f>IF(N125="sníž. přenesená",J125,0)</f>
        <v>0</v>
      </c>
      <c r="BI125" s="238">
        <f>IF(N125="nulová",J125,0)</f>
        <v>0</v>
      </c>
      <c r="BJ125" s="17" t="s">
        <v>83</v>
      </c>
      <c r="BK125" s="238">
        <f>ROUND(I125*H125,2)</f>
        <v>0</v>
      </c>
      <c r="BL125" s="17" t="s">
        <v>151</v>
      </c>
      <c r="BM125" s="237" t="s">
        <v>379</v>
      </c>
    </row>
    <row r="126" s="14" customFormat="1">
      <c r="A126" s="14"/>
      <c r="B126" s="250"/>
      <c r="C126" s="251"/>
      <c r="D126" s="241" t="s">
        <v>160</v>
      </c>
      <c r="E126" s="252" t="s">
        <v>1</v>
      </c>
      <c r="F126" s="253" t="s">
        <v>380</v>
      </c>
      <c r="G126" s="251"/>
      <c r="H126" s="254">
        <v>2</v>
      </c>
      <c r="I126" s="255"/>
      <c r="J126" s="251"/>
      <c r="K126" s="251"/>
      <c r="L126" s="256"/>
      <c r="M126" s="257"/>
      <c r="N126" s="258"/>
      <c r="O126" s="258"/>
      <c r="P126" s="258"/>
      <c r="Q126" s="258"/>
      <c r="R126" s="258"/>
      <c r="S126" s="258"/>
      <c r="T126" s="259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0" t="s">
        <v>160</v>
      </c>
      <c r="AU126" s="260" t="s">
        <v>85</v>
      </c>
      <c r="AV126" s="14" t="s">
        <v>85</v>
      </c>
      <c r="AW126" s="14" t="s">
        <v>32</v>
      </c>
      <c r="AX126" s="14" t="s">
        <v>83</v>
      </c>
      <c r="AY126" s="260" t="s">
        <v>144</v>
      </c>
    </row>
    <row r="127" s="2" customFormat="1" ht="24.15" customHeight="1">
      <c r="A127" s="38"/>
      <c r="B127" s="39"/>
      <c r="C127" s="226" t="s">
        <v>85</v>
      </c>
      <c r="D127" s="226" t="s">
        <v>146</v>
      </c>
      <c r="E127" s="227" t="s">
        <v>381</v>
      </c>
      <c r="F127" s="228" t="s">
        <v>382</v>
      </c>
      <c r="G127" s="229" t="s">
        <v>277</v>
      </c>
      <c r="H127" s="230">
        <v>112</v>
      </c>
      <c r="I127" s="231"/>
      <c r="J127" s="232">
        <f>ROUND(I127*H127,2)</f>
        <v>0</v>
      </c>
      <c r="K127" s="228" t="s">
        <v>150</v>
      </c>
      <c r="L127" s="44"/>
      <c r="M127" s="233" t="s">
        <v>1</v>
      </c>
      <c r="N127" s="234" t="s">
        <v>41</v>
      </c>
      <c r="O127" s="91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7" t="s">
        <v>151</v>
      </c>
      <c r="AT127" s="237" t="s">
        <v>146</v>
      </c>
      <c r="AU127" s="237" t="s">
        <v>85</v>
      </c>
      <c r="AY127" s="17" t="s">
        <v>144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7" t="s">
        <v>83</v>
      </c>
      <c r="BK127" s="238">
        <f>ROUND(I127*H127,2)</f>
        <v>0</v>
      </c>
      <c r="BL127" s="17" t="s">
        <v>151</v>
      </c>
      <c r="BM127" s="237" t="s">
        <v>383</v>
      </c>
    </row>
    <row r="128" s="14" customFormat="1">
      <c r="A128" s="14"/>
      <c r="B128" s="250"/>
      <c r="C128" s="251"/>
      <c r="D128" s="241" t="s">
        <v>160</v>
      </c>
      <c r="E128" s="252" t="s">
        <v>1</v>
      </c>
      <c r="F128" s="253" t="s">
        <v>384</v>
      </c>
      <c r="G128" s="251"/>
      <c r="H128" s="254">
        <v>112</v>
      </c>
      <c r="I128" s="255"/>
      <c r="J128" s="251"/>
      <c r="K128" s="251"/>
      <c r="L128" s="256"/>
      <c r="M128" s="257"/>
      <c r="N128" s="258"/>
      <c r="O128" s="258"/>
      <c r="P128" s="258"/>
      <c r="Q128" s="258"/>
      <c r="R128" s="258"/>
      <c r="S128" s="258"/>
      <c r="T128" s="25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0" t="s">
        <v>160</v>
      </c>
      <c r="AU128" s="260" t="s">
        <v>85</v>
      </c>
      <c r="AV128" s="14" t="s">
        <v>85</v>
      </c>
      <c r="AW128" s="14" t="s">
        <v>32</v>
      </c>
      <c r="AX128" s="14" t="s">
        <v>83</v>
      </c>
      <c r="AY128" s="260" t="s">
        <v>144</v>
      </c>
    </row>
    <row r="129" s="2" customFormat="1" ht="24.15" customHeight="1">
      <c r="A129" s="38"/>
      <c r="B129" s="39"/>
      <c r="C129" s="226" t="s">
        <v>156</v>
      </c>
      <c r="D129" s="226" t="s">
        <v>146</v>
      </c>
      <c r="E129" s="227" t="s">
        <v>385</v>
      </c>
      <c r="F129" s="228" t="s">
        <v>386</v>
      </c>
      <c r="G129" s="229" t="s">
        <v>277</v>
      </c>
      <c r="H129" s="230">
        <v>5</v>
      </c>
      <c r="I129" s="231"/>
      <c r="J129" s="232">
        <f>ROUND(I129*H129,2)</f>
        <v>0</v>
      </c>
      <c r="K129" s="228" t="s">
        <v>150</v>
      </c>
      <c r="L129" s="44"/>
      <c r="M129" s="233" t="s">
        <v>1</v>
      </c>
      <c r="N129" s="234" t="s">
        <v>41</v>
      </c>
      <c r="O129" s="91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7" t="s">
        <v>151</v>
      </c>
      <c r="AT129" s="237" t="s">
        <v>146</v>
      </c>
      <c r="AU129" s="237" t="s">
        <v>85</v>
      </c>
      <c r="AY129" s="17" t="s">
        <v>144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7" t="s">
        <v>83</v>
      </c>
      <c r="BK129" s="238">
        <f>ROUND(I129*H129,2)</f>
        <v>0</v>
      </c>
      <c r="BL129" s="17" t="s">
        <v>151</v>
      </c>
      <c r="BM129" s="237" t="s">
        <v>387</v>
      </c>
    </row>
    <row r="130" s="14" customFormat="1">
      <c r="A130" s="14"/>
      <c r="B130" s="250"/>
      <c r="C130" s="251"/>
      <c r="D130" s="241" t="s">
        <v>160</v>
      </c>
      <c r="E130" s="252" t="s">
        <v>1</v>
      </c>
      <c r="F130" s="253" t="s">
        <v>388</v>
      </c>
      <c r="G130" s="251"/>
      <c r="H130" s="254">
        <v>2</v>
      </c>
      <c r="I130" s="255"/>
      <c r="J130" s="251"/>
      <c r="K130" s="251"/>
      <c r="L130" s="256"/>
      <c r="M130" s="257"/>
      <c r="N130" s="258"/>
      <c r="O130" s="258"/>
      <c r="P130" s="258"/>
      <c r="Q130" s="258"/>
      <c r="R130" s="258"/>
      <c r="S130" s="258"/>
      <c r="T130" s="25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0" t="s">
        <v>160</v>
      </c>
      <c r="AU130" s="260" t="s">
        <v>85</v>
      </c>
      <c r="AV130" s="14" t="s">
        <v>85</v>
      </c>
      <c r="AW130" s="14" t="s">
        <v>32</v>
      </c>
      <c r="AX130" s="14" t="s">
        <v>76</v>
      </c>
      <c r="AY130" s="260" t="s">
        <v>144</v>
      </c>
    </row>
    <row r="131" s="14" customFormat="1">
      <c r="A131" s="14"/>
      <c r="B131" s="250"/>
      <c r="C131" s="251"/>
      <c r="D131" s="241" t="s">
        <v>160</v>
      </c>
      <c r="E131" s="252" t="s">
        <v>1</v>
      </c>
      <c r="F131" s="253" t="s">
        <v>389</v>
      </c>
      <c r="G131" s="251"/>
      <c r="H131" s="254">
        <v>1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0" t="s">
        <v>160</v>
      </c>
      <c r="AU131" s="260" t="s">
        <v>85</v>
      </c>
      <c r="AV131" s="14" t="s">
        <v>85</v>
      </c>
      <c r="AW131" s="14" t="s">
        <v>32</v>
      </c>
      <c r="AX131" s="14" t="s">
        <v>76</v>
      </c>
      <c r="AY131" s="260" t="s">
        <v>144</v>
      </c>
    </row>
    <row r="132" s="14" customFormat="1">
      <c r="A132" s="14"/>
      <c r="B132" s="250"/>
      <c r="C132" s="251"/>
      <c r="D132" s="241" t="s">
        <v>160</v>
      </c>
      <c r="E132" s="252" t="s">
        <v>1</v>
      </c>
      <c r="F132" s="253" t="s">
        <v>390</v>
      </c>
      <c r="G132" s="251"/>
      <c r="H132" s="254">
        <v>2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0" t="s">
        <v>160</v>
      </c>
      <c r="AU132" s="260" t="s">
        <v>85</v>
      </c>
      <c r="AV132" s="14" t="s">
        <v>85</v>
      </c>
      <c r="AW132" s="14" t="s">
        <v>32</v>
      </c>
      <c r="AX132" s="14" t="s">
        <v>76</v>
      </c>
      <c r="AY132" s="260" t="s">
        <v>144</v>
      </c>
    </row>
    <row r="133" s="15" customFormat="1">
      <c r="A133" s="15"/>
      <c r="B133" s="261"/>
      <c r="C133" s="262"/>
      <c r="D133" s="241" t="s">
        <v>160</v>
      </c>
      <c r="E133" s="263" t="s">
        <v>1</v>
      </c>
      <c r="F133" s="264" t="s">
        <v>177</v>
      </c>
      <c r="G133" s="262"/>
      <c r="H133" s="265">
        <v>5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1" t="s">
        <v>160</v>
      </c>
      <c r="AU133" s="271" t="s">
        <v>85</v>
      </c>
      <c r="AV133" s="15" t="s">
        <v>151</v>
      </c>
      <c r="AW133" s="15" t="s">
        <v>32</v>
      </c>
      <c r="AX133" s="15" t="s">
        <v>83</v>
      </c>
      <c r="AY133" s="271" t="s">
        <v>144</v>
      </c>
    </row>
    <row r="134" s="2" customFormat="1" ht="24.15" customHeight="1">
      <c r="A134" s="38"/>
      <c r="B134" s="39"/>
      <c r="C134" s="226" t="s">
        <v>151</v>
      </c>
      <c r="D134" s="226" t="s">
        <v>146</v>
      </c>
      <c r="E134" s="227" t="s">
        <v>391</v>
      </c>
      <c r="F134" s="228" t="s">
        <v>392</v>
      </c>
      <c r="G134" s="229" t="s">
        <v>277</v>
      </c>
      <c r="H134" s="230">
        <v>280</v>
      </c>
      <c r="I134" s="231"/>
      <c r="J134" s="232">
        <f>ROUND(I134*H134,2)</f>
        <v>0</v>
      </c>
      <c r="K134" s="228" t="s">
        <v>150</v>
      </c>
      <c r="L134" s="44"/>
      <c r="M134" s="233" t="s">
        <v>1</v>
      </c>
      <c r="N134" s="234" t="s">
        <v>41</v>
      </c>
      <c r="O134" s="91"/>
      <c r="P134" s="235">
        <f>O134*H134</f>
        <v>0</v>
      </c>
      <c r="Q134" s="235">
        <v>0</v>
      </c>
      <c r="R134" s="235">
        <f>Q134*H134</f>
        <v>0</v>
      </c>
      <c r="S134" s="235">
        <v>0</v>
      </c>
      <c r="T134" s="23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7" t="s">
        <v>151</v>
      </c>
      <c r="AT134" s="237" t="s">
        <v>146</v>
      </c>
      <c r="AU134" s="237" t="s">
        <v>85</v>
      </c>
      <c r="AY134" s="17" t="s">
        <v>144</v>
      </c>
      <c r="BE134" s="238">
        <f>IF(N134="základní",J134,0)</f>
        <v>0</v>
      </c>
      <c r="BF134" s="238">
        <f>IF(N134="snížená",J134,0)</f>
        <v>0</v>
      </c>
      <c r="BG134" s="238">
        <f>IF(N134="zákl. přenesená",J134,0)</f>
        <v>0</v>
      </c>
      <c r="BH134" s="238">
        <f>IF(N134="sníž. přenesená",J134,0)</f>
        <v>0</v>
      </c>
      <c r="BI134" s="238">
        <f>IF(N134="nulová",J134,0)</f>
        <v>0</v>
      </c>
      <c r="BJ134" s="17" t="s">
        <v>83</v>
      </c>
      <c r="BK134" s="238">
        <f>ROUND(I134*H134,2)</f>
        <v>0</v>
      </c>
      <c r="BL134" s="17" t="s">
        <v>151</v>
      </c>
      <c r="BM134" s="237" t="s">
        <v>393</v>
      </c>
    </row>
    <row r="135" s="14" customFormat="1">
      <c r="A135" s="14"/>
      <c r="B135" s="250"/>
      <c r="C135" s="251"/>
      <c r="D135" s="241" t="s">
        <v>160</v>
      </c>
      <c r="E135" s="252" t="s">
        <v>1</v>
      </c>
      <c r="F135" s="253" t="s">
        <v>394</v>
      </c>
      <c r="G135" s="251"/>
      <c r="H135" s="254">
        <v>112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0" t="s">
        <v>160</v>
      </c>
      <c r="AU135" s="260" t="s">
        <v>85</v>
      </c>
      <c r="AV135" s="14" t="s">
        <v>85</v>
      </c>
      <c r="AW135" s="14" t="s">
        <v>32</v>
      </c>
      <c r="AX135" s="14" t="s">
        <v>76</v>
      </c>
      <c r="AY135" s="260" t="s">
        <v>144</v>
      </c>
    </row>
    <row r="136" s="14" customFormat="1">
      <c r="A136" s="14"/>
      <c r="B136" s="250"/>
      <c r="C136" s="251"/>
      <c r="D136" s="241" t="s">
        <v>160</v>
      </c>
      <c r="E136" s="252" t="s">
        <v>1</v>
      </c>
      <c r="F136" s="253" t="s">
        <v>395</v>
      </c>
      <c r="G136" s="251"/>
      <c r="H136" s="254">
        <v>56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0" t="s">
        <v>160</v>
      </c>
      <c r="AU136" s="260" t="s">
        <v>85</v>
      </c>
      <c r="AV136" s="14" t="s">
        <v>85</v>
      </c>
      <c r="AW136" s="14" t="s">
        <v>32</v>
      </c>
      <c r="AX136" s="14" t="s">
        <v>76</v>
      </c>
      <c r="AY136" s="260" t="s">
        <v>144</v>
      </c>
    </row>
    <row r="137" s="14" customFormat="1">
      <c r="A137" s="14"/>
      <c r="B137" s="250"/>
      <c r="C137" s="251"/>
      <c r="D137" s="241" t="s">
        <v>160</v>
      </c>
      <c r="E137" s="252" t="s">
        <v>1</v>
      </c>
      <c r="F137" s="253" t="s">
        <v>396</v>
      </c>
      <c r="G137" s="251"/>
      <c r="H137" s="254">
        <v>112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0" t="s">
        <v>160</v>
      </c>
      <c r="AU137" s="260" t="s">
        <v>85</v>
      </c>
      <c r="AV137" s="14" t="s">
        <v>85</v>
      </c>
      <c r="AW137" s="14" t="s">
        <v>32</v>
      </c>
      <c r="AX137" s="14" t="s">
        <v>76</v>
      </c>
      <c r="AY137" s="260" t="s">
        <v>144</v>
      </c>
    </row>
    <row r="138" s="15" customFormat="1">
      <c r="A138" s="15"/>
      <c r="B138" s="261"/>
      <c r="C138" s="262"/>
      <c r="D138" s="241" t="s">
        <v>160</v>
      </c>
      <c r="E138" s="263" t="s">
        <v>1</v>
      </c>
      <c r="F138" s="264" t="s">
        <v>177</v>
      </c>
      <c r="G138" s="262"/>
      <c r="H138" s="265">
        <v>280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1" t="s">
        <v>160</v>
      </c>
      <c r="AU138" s="271" t="s">
        <v>85</v>
      </c>
      <c r="AV138" s="15" t="s">
        <v>151</v>
      </c>
      <c r="AW138" s="15" t="s">
        <v>32</v>
      </c>
      <c r="AX138" s="15" t="s">
        <v>83</v>
      </c>
      <c r="AY138" s="271" t="s">
        <v>144</v>
      </c>
    </row>
    <row r="139" s="2" customFormat="1" ht="24.15" customHeight="1">
      <c r="A139" s="38"/>
      <c r="B139" s="39"/>
      <c r="C139" s="226" t="s">
        <v>166</v>
      </c>
      <c r="D139" s="226" t="s">
        <v>146</v>
      </c>
      <c r="E139" s="227" t="s">
        <v>397</v>
      </c>
      <c r="F139" s="228" t="s">
        <v>398</v>
      </c>
      <c r="G139" s="229" t="s">
        <v>277</v>
      </c>
      <c r="H139" s="230">
        <v>1</v>
      </c>
      <c r="I139" s="231"/>
      <c r="J139" s="232">
        <f>ROUND(I139*H139,2)</f>
        <v>0</v>
      </c>
      <c r="K139" s="228" t="s">
        <v>150</v>
      </c>
      <c r="L139" s="44"/>
      <c r="M139" s="233" t="s">
        <v>1</v>
      </c>
      <c r="N139" s="234" t="s">
        <v>41</v>
      </c>
      <c r="O139" s="91"/>
      <c r="P139" s="235">
        <f>O139*H139</f>
        <v>0</v>
      </c>
      <c r="Q139" s="235">
        <v>0</v>
      </c>
      <c r="R139" s="235">
        <f>Q139*H139</f>
        <v>0</v>
      </c>
      <c r="S139" s="235">
        <v>0</v>
      </c>
      <c r="T139" s="236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7" t="s">
        <v>151</v>
      </c>
      <c r="AT139" s="237" t="s">
        <v>146</v>
      </c>
      <c r="AU139" s="237" t="s">
        <v>85</v>
      </c>
      <c r="AY139" s="17" t="s">
        <v>144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7" t="s">
        <v>83</v>
      </c>
      <c r="BK139" s="238">
        <f>ROUND(I139*H139,2)</f>
        <v>0</v>
      </c>
      <c r="BL139" s="17" t="s">
        <v>151</v>
      </c>
      <c r="BM139" s="237" t="s">
        <v>399</v>
      </c>
    </row>
    <row r="140" s="2" customFormat="1" ht="33" customHeight="1">
      <c r="A140" s="38"/>
      <c r="B140" s="39"/>
      <c r="C140" s="226" t="s">
        <v>170</v>
      </c>
      <c r="D140" s="226" t="s">
        <v>146</v>
      </c>
      <c r="E140" s="227" t="s">
        <v>400</v>
      </c>
      <c r="F140" s="228" t="s">
        <v>401</v>
      </c>
      <c r="G140" s="229" t="s">
        <v>277</v>
      </c>
      <c r="H140" s="230">
        <v>56</v>
      </c>
      <c r="I140" s="231"/>
      <c r="J140" s="232">
        <f>ROUND(I140*H140,2)</f>
        <v>0</v>
      </c>
      <c r="K140" s="228" t="s">
        <v>150</v>
      </c>
      <c r="L140" s="44"/>
      <c r="M140" s="233" t="s">
        <v>1</v>
      </c>
      <c r="N140" s="234" t="s">
        <v>41</v>
      </c>
      <c r="O140" s="91"/>
      <c r="P140" s="235">
        <f>O140*H140</f>
        <v>0</v>
      </c>
      <c r="Q140" s="235">
        <v>0</v>
      </c>
      <c r="R140" s="235">
        <f>Q140*H140</f>
        <v>0</v>
      </c>
      <c r="S140" s="235">
        <v>0</v>
      </c>
      <c r="T140" s="236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37" t="s">
        <v>151</v>
      </c>
      <c r="AT140" s="237" t="s">
        <v>146</v>
      </c>
      <c r="AU140" s="237" t="s">
        <v>85</v>
      </c>
      <c r="AY140" s="17" t="s">
        <v>144</v>
      </c>
      <c r="BE140" s="238">
        <f>IF(N140="základní",J140,0)</f>
        <v>0</v>
      </c>
      <c r="BF140" s="238">
        <f>IF(N140="snížená",J140,0)</f>
        <v>0</v>
      </c>
      <c r="BG140" s="238">
        <f>IF(N140="zákl. přenesená",J140,0)</f>
        <v>0</v>
      </c>
      <c r="BH140" s="238">
        <f>IF(N140="sníž. přenesená",J140,0)</f>
        <v>0</v>
      </c>
      <c r="BI140" s="238">
        <f>IF(N140="nulová",J140,0)</f>
        <v>0</v>
      </c>
      <c r="BJ140" s="17" t="s">
        <v>83</v>
      </c>
      <c r="BK140" s="238">
        <f>ROUND(I140*H140,2)</f>
        <v>0</v>
      </c>
      <c r="BL140" s="17" t="s">
        <v>151</v>
      </c>
      <c r="BM140" s="237" t="s">
        <v>402</v>
      </c>
    </row>
    <row r="141" s="14" customFormat="1">
      <c r="A141" s="14"/>
      <c r="B141" s="250"/>
      <c r="C141" s="251"/>
      <c r="D141" s="241" t="s">
        <v>160</v>
      </c>
      <c r="E141" s="252" t="s">
        <v>1</v>
      </c>
      <c r="F141" s="253" t="s">
        <v>403</v>
      </c>
      <c r="G141" s="251"/>
      <c r="H141" s="254">
        <v>56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0" t="s">
        <v>160</v>
      </c>
      <c r="AU141" s="260" t="s">
        <v>85</v>
      </c>
      <c r="AV141" s="14" t="s">
        <v>85</v>
      </c>
      <c r="AW141" s="14" t="s">
        <v>32</v>
      </c>
      <c r="AX141" s="14" t="s">
        <v>83</v>
      </c>
      <c r="AY141" s="260" t="s">
        <v>144</v>
      </c>
    </row>
    <row r="142" s="2" customFormat="1" ht="24.15" customHeight="1">
      <c r="A142" s="38"/>
      <c r="B142" s="39"/>
      <c r="C142" s="226" t="s">
        <v>178</v>
      </c>
      <c r="D142" s="226" t="s">
        <v>146</v>
      </c>
      <c r="E142" s="227" t="s">
        <v>404</v>
      </c>
      <c r="F142" s="228" t="s">
        <v>405</v>
      </c>
      <c r="G142" s="229" t="s">
        <v>277</v>
      </c>
      <c r="H142" s="230">
        <v>1</v>
      </c>
      <c r="I142" s="231"/>
      <c r="J142" s="232">
        <f>ROUND(I142*H142,2)</f>
        <v>0</v>
      </c>
      <c r="K142" s="228" t="s">
        <v>150</v>
      </c>
      <c r="L142" s="44"/>
      <c r="M142" s="233" t="s">
        <v>1</v>
      </c>
      <c r="N142" s="234" t="s">
        <v>41</v>
      </c>
      <c r="O142" s="91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7" t="s">
        <v>151</v>
      </c>
      <c r="AT142" s="237" t="s">
        <v>146</v>
      </c>
      <c r="AU142" s="237" t="s">
        <v>85</v>
      </c>
      <c r="AY142" s="17" t="s">
        <v>144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7" t="s">
        <v>83</v>
      </c>
      <c r="BK142" s="238">
        <f>ROUND(I142*H142,2)</f>
        <v>0</v>
      </c>
      <c r="BL142" s="17" t="s">
        <v>151</v>
      </c>
      <c r="BM142" s="237" t="s">
        <v>406</v>
      </c>
    </row>
    <row r="143" s="2" customFormat="1" ht="24.15" customHeight="1">
      <c r="A143" s="38"/>
      <c r="B143" s="39"/>
      <c r="C143" s="226" t="s">
        <v>185</v>
      </c>
      <c r="D143" s="226" t="s">
        <v>146</v>
      </c>
      <c r="E143" s="227" t="s">
        <v>407</v>
      </c>
      <c r="F143" s="228" t="s">
        <v>408</v>
      </c>
      <c r="G143" s="229" t="s">
        <v>277</v>
      </c>
      <c r="H143" s="230">
        <v>1</v>
      </c>
      <c r="I143" s="231"/>
      <c r="J143" s="232">
        <f>ROUND(I143*H143,2)</f>
        <v>0</v>
      </c>
      <c r="K143" s="228" t="s">
        <v>150</v>
      </c>
      <c r="L143" s="44"/>
      <c r="M143" s="233" t="s">
        <v>1</v>
      </c>
      <c r="N143" s="234" t="s">
        <v>41</v>
      </c>
      <c r="O143" s="91"/>
      <c r="P143" s="235">
        <f>O143*H143</f>
        <v>0</v>
      </c>
      <c r="Q143" s="235">
        <v>0</v>
      </c>
      <c r="R143" s="235">
        <f>Q143*H143</f>
        <v>0</v>
      </c>
      <c r="S143" s="235">
        <v>0</v>
      </c>
      <c r="T143" s="236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7" t="s">
        <v>151</v>
      </c>
      <c r="AT143" s="237" t="s">
        <v>146</v>
      </c>
      <c r="AU143" s="237" t="s">
        <v>85</v>
      </c>
      <c r="AY143" s="17" t="s">
        <v>144</v>
      </c>
      <c r="BE143" s="238">
        <f>IF(N143="základní",J143,0)</f>
        <v>0</v>
      </c>
      <c r="BF143" s="238">
        <f>IF(N143="snížená",J143,0)</f>
        <v>0</v>
      </c>
      <c r="BG143" s="238">
        <f>IF(N143="zákl. přenesená",J143,0)</f>
        <v>0</v>
      </c>
      <c r="BH143" s="238">
        <f>IF(N143="sníž. přenesená",J143,0)</f>
        <v>0</v>
      </c>
      <c r="BI143" s="238">
        <f>IF(N143="nulová",J143,0)</f>
        <v>0</v>
      </c>
      <c r="BJ143" s="17" t="s">
        <v>83</v>
      </c>
      <c r="BK143" s="238">
        <f>ROUND(I143*H143,2)</f>
        <v>0</v>
      </c>
      <c r="BL143" s="17" t="s">
        <v>151</v>
      </c>
      <c r="BM143" s="237" t="s">
        <v>409</v>
      </c>
    </row>
    <row r="144" s="2" customFormat="1" ht="24.15" customHeight="1">
      <c r="A144" s="38"/>
      <c r="B144" s="39"/>
      <c r="C144" s="226" t="s">
        <v>191</v>
      </c>
      <c r="D144" s="226" t="s">
        <v>146</v>
      </c>
      <c r="E144" s="227" t="s">
        <v>410</v>
      </c>
      <c r="F144" s="228" t="s">
        <v>411</v>
      </c>
      <c r="G144" s="229" t="s">
        <v>277</v>
      </c>
      <c r="H144" s="230">
        <v>56</v>
      </c>
      <c r="I144" s="231"/>
      <c r="J144" s="232">
        <f>ROUND(I144*H144,2)</f>
        <v>0</v>
      </c>
      <c r="K144" s="228" t="s">
        <v>150</v>
      </c>
      <c r="L144" s="44"/>
      <c r="M144" s="233" t="s">
        <v>1</v>
      </c>
      <c r="N144" s="234" t="s">
        <v>41</v>
      </c>
      <c r="O144" s="91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7" t="s">
        <v>151</v>
      </c>
      <c r="AT144" s="237" t="s">
        <v>146</v>
      </c>
      <c r="AU144" s="237" t="s">
        <v>85</v>
      </c>
      <c r="AY144" s="17" t="s">
        <v>144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7" t="s">
        <v>83</v>
      </c>
      <c r="BK144" s="238">
        <f>ROUND(I144*H144,2)</f>
        <v>0</v>
      </c>
      <c r="BL144" s="17" t="s">
        <v>151</v>
      </c>
      <c r="BM144" s="237" t="s">
        <v>412</v>
      </c>
    </row>
    <row r="145" s="2" customFormat="1" ht="24.15" customHeight="1">
      <c r="A145" s="38"/>
      <c r="B145" s="39"/>
      <c r="C145" s="226" t="s">
        <v>196</v>
      </c>
      <c r="D145" s="226" t="s">
        <v>146</v>
      </c>
      <c r="E145" s="227" t="s">
        <v>413</v>
      </c>
      <c r="F145" s="228" t="s">
        <v>414</v>
      </c>
      <c r="G145" s="229" t="s">
        <v>277</v>
      </c>
      <c r="H145" s="230">
        <v>56</v>
      </c>
      <c r="I145" s="231"/>
      <c r="J145" s="232">
        <f>ROUND(I145*H145,2)</f>
        <v>0</v>
      </c>
      <c r="K145" s="228" t="s">
        <v>150</v>
      </c>
      <c r="L145" s="44"/>
      <c r="M145" s="272" t="s">
        <v>1</v>
      </c>
      <c r="N145" s="273" t="s">
        <v>41</v>
      </c>
      <c r="O145" s="274"/>
      <c r="P145" s="275">
        <f>O145*H145</f>
        <v>0</v>
      </c>
      <c r="Q145" s="275">
        <v>0</v>
      </c>
      <c r="R145" s="275">
        <f>Q145*H145</f>
        <v>0</v>
      </c>
      <c r="S145" s="275">
        <v>0</v>
      </c>
      <c r="T145" s="276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7" t="s">
        <v>151</v>
      </c>
      <c r="AT145" s="237" t="s">
        <v>146</v>
      </c>
      <c r="AU145" s="237" t="s">
        <v>85</v>
      </c>
      <c r="AY145" s="17" t="s">
        <v>144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7" t="s">
        <v>83</v>
      </c>
      <c r="BK145" s="238">
        <f>ROUND(I145*H145,2)</f>
        <v>0</v>
      </c>
      <c r="BL145" s="17" t="s">
        <v>151</v>
      </c>
      <c r="BM145" s="237" t="s">
        <v>415</v>
      </c>
    </row>
    <row r="146" s="2" customFormat="1" ht="6.96" customHeight="1">
      <c r="A146" s="38"/>
      <c r="B146" s="66"/>
      <c r="C146" s="67"/>
      <c r="D146" s="67"/>
      <c r="E146" s="67"/>
      <c r="F146" s="67"/>
      <c r="G146" s="67"/>
      <c r="H146" s="67"/>
      <c r="I146" s="67"/>
      <c r="J146" s="67"/>
      <c r="K146" s="67"/>
      <c r="L146" s="44"/>
      <c r="M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</sheetData>
  <sheetProtection sheet="1" autoFilter="0" formatColumns="0" formatRows="0" objects="1" scenarios="1" spinCount="100000" saltValue="t1lfLVR1WQg/dQZBUf7JNm9iUfCntspq+HpKu15TwPgLUAdMg/bbrvtXW0hqh2ePBWumQiskbduXeLrJJ4TTvQ==" hashValue="xGeMbi1jAyAwIgB62QKvl9PRU/nHWCLxn45Yya4ROFA196qLU6JDzDtR8Q9difAUoW7sjz2n5cy1hT85lmreyA==" algorithmName="SHA-512" password="CC35"/>
  <autoFilter ref="C121:K14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105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115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 xml:space="preserve">Rekonstrukce  autobusové  zastávky na ul. Petrovská ve Vikýřovicích</v>
      </c>
      <c r="F7" s="150"/>
      <c r="G7" s="150"/>
      <c r="H7" s="150"/>
      <c r="L7" s="20"/>
    </row>
    <row r="8" s="1" customFormat="1" ht="12" customHeight="1">
      <c r="B8" s="20"/>
      <c r="D8" s="150" t="s">
        <v>116</v>
      </c>
      <c r="L8" s="20"/>
    </row>
    <row r="9" s="2" customFormat="1" ht="16.5" customHeight="1">
      <c r="A9" s="38"/>
      <c r="B9" s="44"/>
      <c r="C9" s="38"/>
      <c r="D9" s="38"/>
      <c r="E9" s="151" t="s">
        <v>416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118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417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21. 6. 2022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0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ROUND(J122,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ROUND((SUM(BE122:BE125)),  2)</f>
        <v>0</v>
      </c>
      <c r="G35" s="38"/>
      <c r="H35" s="38"/>
      <c r="I35" s="164">
        <v>0.20999999999999999</v>
      </c>
      <c r="J35" s="163">
        <f>ROUND(((SUM(BE122:BE125))*I35),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ROUND((SUM(BF122:BF125)),  2)</f>
        <v>0</v>
      </c>
      <c r="G36" s="38"/>
      <c r="H36" s="38"/>
      <c r="I36" s="164">
        <v>0.14999999999999999</v>
      </c>
      <c r="J36" s="163">
        <f>ROUND(((SUM(BF122:BF125))*I36),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ROUND((SUM(BG122:BG125)),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ROUND((SUM(BH122:BH125)),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ROUND((SUM(BI122:BI125)),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 xml:space="preserve">Rekonstrukce  autobusové  zastávky na ul. Petrovská ve Vikýřovicích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416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118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SO 701 - Přístřešek pro autobusovou zastávku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Vikýřovice</v>
      </c>
      <c r="G91" s="40"/>
      <c r="H91" s="40"/>
      <c r="I91" s="32" t="s">
        <v>22</v>
      </c>
      <c r="J91" s="79" t="str">
        <f>IF(J14="","",J14)</f>
        <v>21. 6. 2022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 xml:space="preserve">Obec  Vikýřovice</v>
      </c>
      <c r="G93" s="40"/>
      <c r="H93" s="40"/>
      <c r="I93" s="32" t="s">
        <v>30</v>
      </c>
      <c r="J93" s="36" t="str">
        <f>E23</f>
        <v>Ing.Zdeněk Vitásek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Martin  Pniok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121</v>
      </c>
      <c r="D96" s="185"/>
      <c r="E96" s="185"/>
      <c r="F96" s="185"/>
      <c r="G96" s="185"/>
      <c r="H96" s="185"/>
      <c r="I96" s="185"/>
      <c r="J96" s="186" t="s">
        <v>122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123</v>
      </c>
      <c r="D98" s="40"/>
      <c r="E98" s="40"/>
      <c r="F98" s="40"/>
      <c r="G98" s="40"/>
      <c r="H98" s="40"/>
      <c r="I98" s="40"/>
      <c r="J98" s="110">
        <f>J122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124</v>
      </c>
    </row>
    <row r="99" s="9" customFormat="1" ht="24.96" customHeight="1">
      <c r="A99" s="9"/>
      <c r="B99" s="188"/>
      <c r="C99" s="189"/>
      <c r="D99" s="190" t="s">
        <v>418</v>
      </c>
      <c r="E99" s="191"/>
      <c r="F99" s="191"/>
      <c r="G99" s="191"/>
      <c r="H99" s="191"/>
      <c r="I99" s="191"/>
      <c r="J99" s="192">
        <f>J123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419</v>
      </c>
      <c r="E100" s="196"/>
      <c r="F100" s="196"/>
      <c r="G100" s="196"/>
      <c r="H100" s="196"/>
      <c r="I100" s="196"/>
      <c r="J100" s="197">
        <f>J124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129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6.25" customHeight="1">
      <c r="A110" s="38"/>
      <c r="B110" s="39"/>
      <c r="C110" s="40"/>
      <c r="D110" s="40"/>
      <c r="E110" s="183" t="str">
        <f>E7</f>
        <v xml:space="preserve">Rekonstrukce  autobusové  zastávky na ul. Petrovská ve Vikýřovicích</v>
      </c>
      <c r="F110" s="32"/>
      <c r="G110" s="32"/>
      <c r="H110" s="32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1"/>
      <c r="C111" s="32" t="s">
        <v>116</v>
      </c>
      <c r="D111" s="22"/>
      <c r="E111" s="22"/>
      <c r="F111" s="22"/>
      <c r="G111" s="22"/>
      <c r="H111" s="22"/>
      <c r="I111" s="22"/>
      <c r="J111" s="22"/>
      <c r="K111" s="22"/>
      <c r="L111" s="20"/>
    </row>
    <row r="112" s="2" customFormat="1" ht="16.5" customHeight="1">
      <c r="A112" s="38"/>
      <c r="B112" s="39"/>
      <c r="C112" s="40"/>
      <c r="D112" s="40"/>
      <c r="E112" s="183" t="s">
        <v>416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118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E11</f>
        <v>SO 701 - Přístřešek pro autobusovou zastávku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F14</f>
        <v>Vikýřovice</v>
      </c>
      <c r="G116" s="40"/>
      <c r="H116" s="40"/>
      <c r="I116" s="32" t="s">
        <v>22</v>
      </c>
      <c r="J116" s="79" t="str">
        <f>IF(J14="","",J14)</f>
        <v>21. 6. 2022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E17</f>
        <v xml:space="preserve">Obec  Vikýřovice</v>
      </c>
      <c r="G118" s="40"/>
      <c r="H118" s="40"/>
      <c r="I118" s="32" t="s">
        <v>30</v>
      </c>
      <c r="J118" s="36" t="str">
        <f>E23</f>
        <v>Ing.Zdeněk Vitásek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IF(E20="","",E20)</f>
        <v>Vyplň údaj</v>
      </c>
      <c r="G119" s="40"/>
      <c r="H119" s="40"/>
      <c r="I119" s="32" t="s">
        <v>33</v>
      </c>
      <c r="J119" s="36" t="str">
        <f>E26</f>
        <v xml:space="preserve">Martin  Pniok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9"/>
      <c r="B121" s="200"/>
      <c r="C121" s="201" t="s">
        <v>130</v>
      </c>
      <c r="D121" s="202" t="s">
        <v>61</v>
      </c>
      <c r="E121" s="202" t="s">
        <v>57</v>
      </c>
      <c r="F121" s="202" t="s">
        <v>58</v>
      </c>
      <c r="G121" s="202" t="s">
        <v>131</v>
      </c>
      <c r="H121" s="202" t="s">
        <v>132</v>
      </c>
      <c r="I121" s="202" t="s">
        <v>133</v>
      </c>
      <c r="J121" s="202" t="s">
        <v>122</v>
      </c>
      <c r="K121" s="203" t="s">
        <v>134</v>
      </c>
      <c r="L121" s="204"/>
      <c r="M121" s="100" t="s">
        <v>1</v>
      </c>
      <c r="N121" s="101" t="s">
        <v>40</v>
      </c>
      <c r="O121" s="101" t="s">
        <v>135</v>
      </c>
      <c r="P121" s="101" t="s">
        <v>136</v>
      </c>
      <c r="Q121" s="101" t="s">
        <v>137</v>
      </c>
      <c r="R121" s="101" t="s">
        <v>138</v>
      </c>
      <c r="S121" s="101" t="s">
        <v>139</v>
      </c>
      <c r="T121" s="102" t="s">
        <v>140</v>
      </c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</row>
    <row r="122" s="2" customFormat="1" ht="22.8" customHeight="1">
      <c r="A122" s="38"/>
      <c r="B122" s="39"/>
      <c r="C122" s="107" t="s">
        <v>141</v>
      </c>
      <c r="D122" s="40"/>
      <c r="E122" s="40"/>
      <c r="F122" s="40"/>
      <c r="G122" s="40"/>
      <c r="H122" s="40"/>
      <c r="I122" s="40"/>
      <c r="J122" s="205">
        <f>BK122</f>
        <v>0</v>
      </c>
      <c r="K122" s="40"/>
      <c r="L122" s="44"/>
      <c r="M122" s="103"/>
      <c r="N122" s="206"/>
      <c r="O122" s="104"/>
      <c r="P122" s="207">
        <f>P123</f>
        <v>0</v>
      </c>
      <c r="Q122" s="104"/>
      <c r="R122" s="207">
        <f>R123</f>
        <v>0</v>
      </c>
      <c r="S122" s="104"/>
      <c r="T122" s="208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75</v>
      </c>
      <c r="AU122" s="17" t="s">
        <v>124</v>
      </c>
      <c r="BK122" s="209">
        <f>BK123</f>
        <v>0</v>
      </c>
    </row>
    <row r="123" s="12" customFormat="1" ht="25.92" customHeight="1">
      <c r="A123" s="12"/>
      <c r="B123" s="210"/>
      <c r="C123" s="211"/>
      <c r="D123" s="212" t="s">
        <v>75</v>
      </c>
      <c r="E123" s="213" t="s">
        <v>420</v>
      </c>
      <c r="F123" s="213" t="s">
        <v>421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P124</f>
        <v>0</v>
      </c>
      <c r="Q123" s="218"/>
      <c r="R123" s="219">
        <f>R124</f>
        <v>0</v>
      </c>
      <c r="S123" s="218"/>
      <c r="T123" s="220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85</v>
      </c>
      <c r="AT123" s="222" t="s">
        <v>75</v>
      </c>
      <c r="AU123" s="222" t="s">
        <v>76</v>
      </c>
      <c r="AY123" s="221" t="s">
        <v>144</v>
      </c>
      <c r="BK123" s="223">
        <f>BK124</f>
        <v>0</v>
      </c>
    </row>
    <row r="124" s="12" customFormat="1" ht="22.8" customHeight="1">
      <c r="A124" s="12"/>
      <c r="B124" s="210"/>
      <c r="C124" s="211"/>
      <c r="D124" s="212" t="s">
        <v>75</v>
      </c>
      <c r="E124" s="224" t="s">
        <v>422</v>
      </c>
      <c r="F124" s="224" t="s">
        <v>423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P125</f>
        <v>0</v>
      </c>
      <c r="Q124" s="218"/>
      <c r="R124" s="219">
        <f>R125</f>
        <v>0</v>
      </c>
      <c r="S124" s="218"/>
      <c r="T124" s="220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85</v>
      </c>
      <c r="AT124" s="222" t="s">
        <v>75</v>
      </c>
      <c r="AU124" s="222" t="s">
        <v>83</v>
      </c>
      <c r="AY124" s="221" t="s">
        <v>144</v>
      </c>
      <c r="BK124" s="223">
        <f>BK125</f>
        <v>0</v>
      </c>
    </row>
    <row r="125" s="2" customFormat="1" ht="62.7" customHeight="1">
      <c r="A125" s="38"/>
      <c r="B125" s="39"/>
      <c r="C125" s="226" t="s">
        <v>83</v>
      </c>
      <c r="D125" s="226" t="s">
        <v>146</v>
      </c>
      <c r="E125" s="227" t="s">
        <v>424</v>
      </c>
      <c r="F125" s="228" t="s">
        <v>425</v>
      </c>
      <c r="G125" s="229" t="s">
        <v>426</v>
      </c>
      <c r="H125" s="230">
        <v>1</v>
      </c>
      <c r="I125" s="231"/>
      <c r="J125" s="232">
        <f>ROUND(I125*H125,2)</f>
        <v>0</v>
      </c>
      <c r="K125" s="228" t="s">
        <v>1</v>
      </c>
      <c r="L125" s="44"/>
      <c r="M125" s="272" t="s">
        <v>1</v>
      </c>
      <c r="N125" s="273" t="s">
        <v>41</v>
      </c>
      <c r="O125" s="274"/>
      <c r="P125" s="275">
        <f>O125*H125</f>
        <v>0</v>
      </c>
      <c r="Q125" s="275">
        <v>0</v>
      </c>
      <c r="R125" s="275">
        <f>Q125*H125</f>
        <v>0</v>
      </c>
      <c r="S125" s="275">
        <v>0</v>
      </c>
      <c r="T125" s="276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7" t="s">
        <v>225</v>
      </c>
      <c r="AT125" s="237" t="s">
        <v>146</v>
      </c>
      <c r="AU125" s="237" t="s">
        <v>85</v>
      </c>
      <c r="AY125" s="17" t="s">
        <v>144</v>
      </c>
      <c r="BE125" s="238">
        <f>IF(N125="základní",J125,0)</f>
        <v>0</v>
      </c>
      <c r="BF125" s="238">
        <f>IF(N125="snížená",J125,0)</f>
        <v>0</v>
      </c>
      <c r="BG125" s="238">
        <f>IF(N125="zákl. přenesená",J125,0)</f>
        <v>0</v>
      </c>
      <c r="BH125" s="238">
        <f>IF(N125="sníž. přenesená",J125,0)</f>
        <v>0</v>
      </c>
      <c r="BI125" s="238">
        <f>IF(N125="nulová",J125,0)</f>
        <v>0</v>
      </c>
      <c r="BJ125" s="17" t="s">
        <v>83</v>
      </c>
      <c r="BK125" s="238">
        <f>ROUND(I125*H125,2)</f>
        <v>0</v>
      </c>
      <c r="BL125" s="17" t="s">
        <v>225</v>
      </c>
      <c r="BM125" s="237" t="s">
        <v>427</v>
      </c>
    </row>
    <row r="126" s="2" customFormat="1" ht="6.96" customHeight="1">
      <c r="A126" s="38"/>
      <c r="B126" s="66"/>
      <c r="C126" s="67"/>
      <c r="D126" s="67"/>
      <c r="E126" s="67"/>
      <c r="F126" s="67"/>
      <c r="G126" s="67"/>
      <c r="H126" s="67"/>
      <c r="I126" s="67"/>
      <c r="J126" s="67"/>
      <c r="K126" s="67"/>
      <c r="L126" s="44"/>
      <c r="M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</sheetData>
  <sheetProtection sheet="1" autoFilter="0" formatColumns="0" formatRows="0" objects="1" scenarios="1" spinCount="100000" saltValue="9n/Iid2zWlvb0IaCjME16M61dUMHbznvaEkZ9aY03kcB+YuuO0axZw3XZYBdeJHPrXxc8pQgsrG1KMwOJGYTdA==" hashValue="LA6FbjuTQmiUrxK4uVeSxHvGhl8GkKavSpU95/8OxdqciSwNu+FJCxHgk/rRfpyh0TdjMZMp6W2t21i5AG6Fhg==" algorithmName="SHA-512" password="CC35"/>
  <autoFilter ref="C121:K12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108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115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 xml:space="preserve">Rekonstrukce  autobusové  zastávky na ul. Petrovská ve Vikýřovicích</v>
      </c>
      <c r="F7" s="150"/>
      <c r="G7" s="150"/>
      <c r="H7" s="150"/>
      <c r="L7" s="20"/>
    </row>
    <row r="8" s="1" customFormat="1" ht="12" customHeight="1">
      <c r="B8" s="20"/>
      <c r="D8" s="150" t="s">
        <v>116</v>
      </c>
      <c r="L8" s="20"/>
    </row>
    <row r="9" s="2" customFormat="1" ht="16.5" customHeight="1">
      <c r="A9" s="38"/>
      <c r="B9" s="44"/>
      <c r="C9" s="38"/>
      <c r="D9" s="38"/>
      <c r="E9" s="151" t="s">
        <v>416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118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30" customHeight="1">
      <c r="A11" s="38"/>
      <c r="B11" s="44"/>
      <c r="C11" s="38"/>
      <c r="D11" s="38"/>
      <c r="E11" s="152" t="s">
        <v>428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21. 6. 2022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0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ROUND(J123,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ROUND((SUM(BE123:BE133)),  2)</f>
        <v>0</v>
      </c>
      <c r="G35" s="38"/>
      <c r="H35" s="38"/>
      <c r="I35" s="164">
        <v>0.20999999999999999</v>
      </c>
      <c r="J35" s="163">
        <f>ROUND(((SUM(BE123:BE133))*I35),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ROUND((SUM(BF123:BF133)),  2)</f>
        <v>0</v>
      </c>
      <c r="G36" s="38"/>
      <c r="H36" s="38"/>
      <c r="I36" s="164">
        <v>0.14999999999999999</v>
      </c>
      <c r="J36" s="163">
        <f>ROUND(((SUM(BF123:BF133))*I36),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ROUND((SUM(BG123:BG133)),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ROUND((SUM(BH123:BH133)),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ROUND((SUM(BI123:BI133)),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 xml:space="preserve">Rekonstrukce  autobusové  zastávky na ul. Petrovská ve Vikýřovicích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416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118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30" customHeight="1">
      <c r="A89" s="38"/>
      <c r="B89" s="39"/>
      <c r="C89" s="40"/>
      <c r="D89" s="40"/>
      <c r="E89" s="76" t="str">
        <f>E11</f>
        <v>SO 801 - Sadové úpravy, jemné terénní úpravy kolem zpevněných ploch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Vikýřovice</v>
      </c>
      <c r="G91" s="40"/>
      <c r="H91" s="40"/>
      <c r="I91" s="32" t="s">
        <v>22</v>
      </c>
      <c r="J91" s="79" t="str">
        <f>IF(J14="","",J14)</f>
        <v>21. 6. 2022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 xml:space="preserve">Obec  Vikýřovice</v>
      </c>
      <c r="G93" s="40"/>
      <c r="H93" s="40"/>
      <c r="I93" s="32" t="s">
        <v>30</v>
      </c>
      <c r="J93" s="36" t="str">
        <f>E23</f>
        <v>Ing.Zdeněk Vitásek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Martin  Pniok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121</v>
      </c>
      <c r="D96" s="185"/>
      <c r="E96" s="185"/>
      <c r="F96" s="185"/>
      <c r="G96" s="185"/>
      <c r="H96" s="185"/>
      <c r="I96" s="185"/>
      <c r="J96" s="186" t="s">
        <v>122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123</v>
      </c>
      <c r="D98" s="40"/>
      <c r="E98" s="40"/>
      <c r="F98" s="40"/>
      <c r="G98" s="40"/>
      <c r="H98" s="40"/>
      <c r="I98" s="40"/>
      <c r="J98" s="110">
        <f>J123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124</v>
      </c>
    </row>
    <row r="99" s="9" customFormat="1" ht="24.96" customHeight="1">
      <c r="A99" s="9"/>
      <c r="B99" s="188"/>
      <c r="C99" s="189"/>
      <c r="D99" s="190" t="s">
        <v>125</v>
      </c>
      <c r="E99" s="191"/>
      <c r="F99" s="191"/>
      <c r="G99" s="191"/>
      <c r="H99" s="191"/>
      <c r="I99" s="191"/>
      <c r="J99" s="192">
        <f>J124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126</v>
      </c>
      <c r="E100" s="196"/>
      <c r="F100" s="196"/>
      <c r="G100" s="196"/>
      <c r="H100" s="196"/>
      <c r="I100" s="196"/>
      <c r="J100" s="197">
        <f>J125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4"/>
      <c r="C101" s="133"/>
      <c r="D101" s="195" t="s">
        <v>232</v>
      </c>
      <c r="E101" s="196"/>
      <c r="F101" s="196"/>
      <c r="G101" s="196"/>
      <c r="H101" s="196"/>
      <c r="I101" s="196"/>
      <c r="J101" s="197">
        <f>J132</f>
        <v>0</v>
      </c>
      <c r="K101" s="13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129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6.25" customHeight="1">
      <c r="A111" s="38"/>
      <c r="B111" s="39"/>
      <c r="C111" s="40"/>
      <c r="D111" s="40"/>
      <c r="E111" s="183" t="str">
        <f>E7</f>
        <v xml:space="preserve">Rekonstrukce  autobusové  zastávky na ul. Petrovská ve Vikýřovicích</v>
      </c>
      <c r="F111" s="32"/>
      <c r="G111" s="32"/>
      <c r="H111" s="32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1" customFormat="1" ht="12" customHeight="1">
      <c r="B112" s="21"/>
      <c r="C112" s="32" t="s">
        <v>116</v>
      </c>
      <c r="D112" s="22"/>
      <c r="E112" s="22"/>
      <c r="F112" s="22"/>
      <c r="G112" s="22"/>
      <c r="H112" s="22"/>
      <c r="I112" s="22"/>
      <c r="J112" s="22"/>
      <c r="K112" s="22"/>
      <c r="L112" s="20"/>
    </row>
    <row r="113" s="2" customFormat="1" ht="16.5" customHeight="1">
      <c r="A113" s="38"/>
      <c r="B113" s="39"/>
      <c r="C113" s="40"/>
      <c r="D113" s="40"/>
      <c r="E113" s="183" t="s">
        <v>416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118</v>
      </c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30" customHeight="1">
      <c r="A115" s="38"/>
      <c r="B115" s="39"/>
      <c r="C115" s="40"/>
      <c r="D115" s="40"/>
      <c r="E115" s="76" t="str">
        <f>E11</f>
        <v>SO 801 - Sadové úpravy, jemné terénní úpravy kolem zpevněných ploch</v>
      </c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F14</f>
        <v>Vikýřovice</v>
      </c>
      <c r="G117" s="40"/>
      <c r="H117" s="40"/>
      <c r="I117" s="32" t="s">
        <v>22</v>
      </c>
      <c r="J117" s="79" t="str">
        <f>IF(J14="","",J14)</f>
        <v>21. 6. 2022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24</v>
      </c>
      <c r="D119" s="40"/>
      <c r="E119" s="40"/>
      <c r="F119" s="27" t="str">
        <f>E17</f>
        <v xml:space="preserve">Obec  Vikýřovice</v>
      </c>
      <c r="G119" s="40"/>
      <c r="H119" s="40"/>
      <c r="I119" s="32" t="s">
        <v>30</v>
      </c>
      <c r="J119" s="36" t="str">
        <f>E23</f>
        <v>Ing.Zdeněk Vitásek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IF(E20="","",E20)</f>
        <v>Vyplň údaj</v>
      </c>
      <c r="G120" s="40"/>
      <c r="H120" s="40"/>
      <c r="I120" s="32" t="s">
        <v>33</v>
      </c>
      <c r="J120" s="36" t="str">
        <f>E26</f>
        <v xml:space="preserve">Martin  Pniok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99"/>
      <c r="B122" s="200"/>
      <c r="C122" s="201" t="s">
        <v>130</v>
      </c>
      <c r="D122" s="202" t="s">
        <v>61</v>
      </c>
      <c r="E122" s="202" t="s">
        <v>57</v>
      </c>
      <c r="F122" s="202" t="s">
        <v>58</v>
      </c>
      <c r="G122" s="202" t="s">
        <v>131</v>
      </c>
      <c r="H122" s="202" t="s">
        <v>132</v>
      </c>
      <c r="I122" s="202" t="s">
        <v>133</v>
      </c>
      <c r="J122" s="202" t="s">
        <v>122</v>
      </c>
      <c r="K122" s="203" t="s">
        <v>134</v>
      </c>
      <c r="L122" s="204"/>
      <c r="M122" s="100" t="s">
        <v>1</v>
      </c>
      <c r="N122" s="101" t="s">
        <v>40</v>
      </c>
      <c r="O122" s="101" t="s">
        <v>135</v>
      </c>
      <c r="P122" s="101" t="s">
        <v>136</v>
      </c>
      <c r="Q122" s="101" t="s">
        <v>137</v>
      </c>
      <c r="R122" s="101" t="s">
        <v>138</v>
      </c>
      <c r="S122" s="101" t="s">
        <v>139</v>
      </c>
      <c r="T122" s="102" t="s">
        <v>140</v>
      </c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</row>
    <row r="123" s="2" customFormat="1" ht="22.8" customHeight="1">
      <c r="A123" s="38"/>
      <c r="B123" s="39"/>
      <c r="C123" s="107" t="s">
        <v>141</v>
      </c>
      <c r="D123" s="40"/>
      <c r="E123" s="40"/>
      <c r="F123" s="40"/>
      <c r="G123" s="40"/>
      <c r="H123" s="40"/>
      <c r="I123" s="40"/>
      <c r="J123" s="205">
        <f>BK123</f>
        <v>0</v>
      </c>
      <c r="K123" s="40"/>
      <c r="L123" s="44"/>
      <c r="M123" s="103"/>
      <c r="N123" s="206"/>
      <c r="O123" s="104"/>
      <c r="P123" s="207">
        <f>P124</f>
        <v>0</v>
      </c>
      <c r="Q123" s="104"/>
      <c r="R123" s="207">
        <f>R124</f>
        <v>2.5601600000000002</v>
      </c>
      <c r="S123" s="104"/>
      <c r="T123" s="208">
        <f>T124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124</v>
      </c>
      <c r="BK123" s="209">
        <f>BK124</f>
        <v>0</v>
      </c>
    </row>
    <row r="124" s="12" customFormat="1" ht="25.92" customHeight="1">
      <c r="A124" s="12"/>
      <c r="B124" s="210"/>
      <c r="C124" s="211"/>
      <c r="D124" s="212" t="s">
        <v>75</v>
      </c>
      <c r="E124" s="213" t="s">
        <v>142</v>
      </c>
      <c r="F124" s="213" t="s">
        <v>143</v>
      </c>
      <c r="G124" s="211"/>
      <c r="H124" s="211"/>
      <c r="I124" s="214"/>
      <c r="J124" s="215">
        <f>BK124</f>
        <v>0</v>
      </c>
      <c r="K124" s="211"/>
      <c r="L124" s="216"/>
      <c r="M124" s="217"/>
      <c r="N124" s="218"/>
      <c r="O124" s="218"/>
      <c r="P124" s="219">
        <f>P125+P132</f>
        <v>0</v>
      </c>
      <c r="Q124" s="218"/>
      <c r="R124" s="219">
        <f>R125+R132</f>
        <v>2.5601600000000002</v>
      </c>
      <c r="S124" s="218"/>
      <c r="T124" s="220">
        <f>T125+T132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83</v>
      </c>
      <c r="AT124" s="222" t="s">
        <v>75</v>
      </c>
      <c r="AU124" s="222" t="s">
        <v>76</v>
      </c>
      <c r="AY124" s="221" t="s">
        <v>144</v>
      </c>
      <c r="BK124" s="223">
        <f>BK125+BK132</f>
        <v>0</v>
      </c>
    </row>
    <row r="125" s="12" customFormat="1" ht="22.8" customHeight="1">
      <c r="A125" s="12"/>
      <c r="B125" s="210"/>
      <c r="C125" s="211"/>
      <c r="D125" s="212" t="s">
        <v>75</v>
      </c>
      <c r="E125" s="224" t="s">
        <v>83</v>
      </c>
      <c r="F125" s="224" t="s">
        <v>145</v>
      </c>
      <c r="G125" s="211"/>
      <c r="H125" s="211"/>
      <c r="I125" s="214"/>
      <c r="J125" s="225">
        <f>BK125</f>
        <v>0</v>
      </c>
      <c r="K125" s="211"/>
      <c r="L125" s="216"/>
      <c r="M125" s="217"/>
      <c r="N125" s="218"/>
      <c r="O125" s="218"/>
      <c r="P125" s="219">
        <f>SUM(P126:P131)</f>
        <v>0</v>
      </c>
      <c r="Q125" s="218"/>
      <c r="R125" s="219">
        <f>SUM(R126:R131)</f>
        <v>2.5601600000000002</v>
      </c>
      <c r="S125" s="218"/>
      <c r="T125" s="220">
        <f>SUM(T126:T131)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1" t="s">
        <v>83</v>
      </c>
      <c r="AT125" s="222" t="s">
        <v>75</v>
      </c>
      <c r="AU125" s="222" t="s">
        <v>83</v>
      </c>
      <c r="AY125" s="221" t="s">
        <v>144</v>
      </c>
      <c r="BK125" s="223">
        <f>SUM(BK126:BK131)</f>
        <v>0</v>
      </c>
    </row>
    <row r="126" s="2" customFormat="1" ht="24.15" customHeight="1">
      <c r="A126" s="38"/>
      <c r="B126" s="39"/>
      <c r="C126" s="226" t="s">
        <v>83</v>
      </c>
      <c r="D126" s="226" t="s">
        <v>146</v>
      </c>
      <c r="E126" s="227" t="s">
        <v>429</v>
      </c>
      <c r="F126" s="228" t="s">
        <v>430</v>
      </c>
      <c r="G126" s="229" t="s">
        <v>149</v>
      </c>
      <c r="H126" s="230">
        <v>8</v>
      </c>
      <c r="I126" s="231"/>
      <c r="J126" s="232">
        <f>ROUND(I126*H126,2)</f>
        <v>0</v>
      </c>
      <c r="K126" s="228" t="s">
        <v>150</v>
      </c>
      <c r="L126" s="44"/>
      <c r="M126" s="233" t="s">
        <v>1</v>
      </c>
      <c r="N126" s="234" t="s">
        <v>41</v>
      </c>
      <c r="O126" s="91"/>
      <c r="P126" s="235">
        <f>O126*H126</f>
        <v>0</v>
      </c>
      <c r="Q126" s="235">
        <v>0</v>
      </c>
      <c r="R126" s="235">
        <f>Q126*H126</f>
        <v>0</v>
      </c>
      <c r="S126" s="235">
        <v>0</v>
      </c>
      <c r="T126" s="23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7" t="s">
        <v>151</v>
      </c>
      <c r="AT126" s="237" t="s">
        <v>146</v>
      </c>
      <c r="AU126" s="237" t="s">
        <v>85</v>
      </c>
      <c r="AY126" s="17" t="s">
        <v>144</v>
      </c>
      <c r="BE126" s="238">
        <f>IF(N126="základní",J126,0)</f>
        <v>0</v>
      </c>
      <c r="BF126" s="238">
        <f>IF(N126="snížená",J126,0)</f>
        <v>0</v>
      </c>
      <c r="BG126" s="238">
        <f>IF(N126="zákl. přenesená",J126,0)</f>
        <v>0</v>
      </c>
      <c r="BH126" s="238">
        <f>IF(N126="sníž. přenesená",J126,0)</f>
        <v>0</v>
      </c>
      <c r="BI126" s="238">
        <f>IF(N126="nulová",J126,0)</f>
        <v>0</v>
      </c>
      <c r="BJ126" s="17" t="s">
        <v>83</v>
      </c>
      <c r="BK126" s="238">
        <f>ROUND(I126*H126,2)</f>
        <v>0</v>
      </c>
      <c r="BL126" s="17" t="s">
        <v>151</v>
      </c>
      <c r="BM126" s="237" t="s">
        <v>431</v>
      </c>
    </row>
    <row r="127" s="2" customFormat="1" ht="16.5" customHeight="1">
      <c r="A127" s="38"/>
      <c r="B127" s="39"/>
      <c r="C127" s="277" t="s">
        <v>85</v>
      </c>
      <c r="D127" s="277" t="s">
        <v>255</v>
      </c>
      <c r="E127" s="278" t="s">
        <v>432</v>
      </c>
      <c r="F127" s="279" t="s">
        <v>433</v>
      </c>
      <c r="G127" s="280" t="s">
        <v>199</v>
      </c>
      <c r="H127" s="281">
        <v>2.5600000000000001</v>
      </c>
      <c r="I127" s="282"/>
      <c r="J127" s="283">
        <f>ROUND(I127*H127,2)</f>
        <v>0</v>
      </c>
      <c r="K127" s="279" t="s">
        <v>150</v>
      </c>
      <c r="L127" s="284"/>
      <c r="M127" s="285" t="s">
        <v>1</v>
      </c>
      <c r="N127" s="286" t="s">
        <v>41</v>
      </c>
      <c r="O127" s="91"/>
      <c r="P127" s="235">
        <f>O127*H127</f>
        <v>0</v>
      </c>
      <c r="Q127" s="235">
        <v>1</v>
      </c>
      <c r="R127" s="235">
        <f>Q127*H127</f>
        <v>2.5600000000000001</v>
      </c>
      <c r="S127" s="235">
        <v>0</v>
      </c>
      <c r="T127" s="23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7" t="s">
        <v>185</v>
      </c>
      <c r="AT127" s="237" t="s">
        <v>255</v>
      </c>
      <c r="AU127" s="237" t="s">
        <v>85</v>
      </c>
      <c r="AY127" s="17" t="s">
        <v>144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7" t="s">
        <v>83</v>
      </c>
      <c r="BK127" s="238">
        <f>ROUND(I127*H127,2)</f>
        <v>0</v>
      </c>
      <c r="BL127" s="17" t="s">
        <v>151</v>
      </c>
      <c r="BM127" s="237" t="s">
        <v>434</v>
      </c>
    </row>
    <row r="128" s="14" customFormat="1">
      <c r="A128" s="14"/>
      <c r="B128" s="250"/>
      <c r="C128" s="251"/>
      <c r="D128" s="241" t="s">
        <v>160</v>
      </c>
      <c r="E128" s="252" t="s">
        <v>1</v>
      </c>
      <c r="F128" s="253" t="s">
        <v>435</v>
      </c>
      <c r="G128" s="251"/>
      <c r="H128" s="254">
        <v>2.5600000000000001</v>
      </c>
      <c r="I128" s="255"/>
      <c r="J128" s="251"/>
      <c r="K128" s="251"/>
      <c r="L128" s="256"/>
      <c r="M128" s="257"/>
      <c r="N128" s="258"/>
      <c r="O128" s="258"/>
      <c r="P128" s="258"/>
      <c r="Q128" s="258"/>
      <c r="R128" s="258"/>
      <c r="S128" s="258"/>
      <c r="T128" s="25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0" t="s">
        <v>160</v>
      </c>
      <c r="AU128" s="260" t="s">
        <v>85</v>
      </c>
      <c r="AV128" s="14" t="s">
        <v>85</v>
      </c>
      <c r="AW128" s="14" t="s">
        <v>32</v>
      </c>
      <c r="AX128" s="14" t="s">
        <v>83</v>
      </c>
      <c r="AY128" s="260" t="s">
        <v>144</v>
      </c>
    </row>
    <row r="129" s="2" customFormat="1" ht="24.15" customHeight="1">
      <c r="A129" s="38"/>
      <c r="B129" s="39"/>
      <c r="C129" s="226" t="s">
        <v>156</v>
      </c>
      <c r="D129" s="226" t="s">
        <v>146</v>
      </c>
      <c r="E129" s="227" t="s">
        <v>436</v>
      </c>
      <c r="F129" s="228" t="s">
        <v>437</v>
      </c>
      <c r="G129" s="229" t="s">
        <v>149</v>
      </c>
      <c r="H129" s="230">
        <v>8</v>
      </c>
      <c r="I129" s="231"/>
      <c r="J129" s="232">
        <f>ROUND(I129*H129,2)</f>
        <v>0</v>
      </c>
      <c r="K129" s="228" t="s">
        <v>150</v>
      </c>
      <c r="L129" s="44"/>
      <c r="M129" s="233" t="s">
        <v>1</v>
      </c>
      <c r="N129" s="234" t="s">
        <v>41</v>
      </c>
      <c r="O129" s="91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7" t="s">
        <v>151</v>
      </c>
      <c r="AT129" s="237" t="s">
        <v>146</v>
      </c>
      <c r="AU129" s="237" t="s">
        <v>85</v>
      </c>
      <c r="AY129" s="17" t="s">
        <v>144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7" t="s">
        <v>83</v>
      </c>
      <c r="BK129" s="238">
        <f>ROUND(I129*H129,2)</f>
        <v>0</v>
      </c>
      <c r="BL129" s="17" t="s">
        <v>151</v>
      </c>
      <c r="BM129" s="237" t="s">
        <v>438</v>
      </c>
    </row>
    <row r="130" s="2" customFormat="1" ht="16.5" customHeight="1">
      <c r="A130" s="38"/>
      <c r="B130" s="39"/>
      <c r="C130" s="277" t="s">
        <v>151</v>
      </c>
      <c r="D130" s="277" t="s">
        <v>255</v>
      </c>
      <c r="E130" s="278" t="s">
        <v>439</v>
      </c>
      <c r="F130" s="279" t="s">
        <v>440</v>
      </c>
      <c r="G130" s="280" t="s">
        <v>441</v>
      </c>
      <c r="H130" s="281">
        <v>0.16</v>
      </c>
      <c r="I130" s="282"/>
      <c r="J130" s="283">
        <f>ROUND(I130*H130,2)</f>
        <v>0</v>
      </c>
      <c r="K130" s="279" t="s">
        <v>150</v>
      </c>
      <c r="L130" s="284"/>
      <c r="M130" s="285" t="s">
        <v>1</v>
      </c>
      <c r="N130" s="286" t="s">
        <v>41</v>
      </c>
      <c r="O130" s="91"/>
      <c r="P130" s="235">
        <f>O130*H130</f>
        <v>0</v>
      </c>
      <c r="Q130" s="235">
        <v>0.001</v>
      </c>
      <c r="R130" s="235">
        <f>Q130*H130</f>
        <v>0.00016000000000000001</v>
      </c>
      <c r="S130" s="235">
        <v>0</v>
      </c>
      <c r="T130" s="236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7" t="s">
        <v>185</v>
      </c>
      <c r="AT130" s="237" t="s">
        <v>255</v>
      </c>
      <c r="AU130" s="237" t="s">
        <v>85</v>
      </c>
      <c r="AY130" s="17" t="s">
        <v>144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7" t="s">
        <v>83</v>
      </c>
      <c r="BK130" s="238">
        <f>ROUND(I130*H130,2)</f>
        <v>0</v>
      </c>
      <c r="BL130" s="17" t="s">
        <v>151</v>
      </c>
      <c r="BM130" s="237" t="s">
        <v>442</v>
      </c>
    </row>
    <row r="131" s="14" customFormat="1">
      <c r="A131" s="14"/>
      <c r="B131" s="250"/>
      <c r="C131" s="251"/>
      <c r="D131" s="241" t="s">
        <v>160</v>
      </c>
      <c r="E131" s="251"/>
      <c r="F131" s="253" t="s">
        <v>443</v>
      </c>
      <c r="G131" s="251"/>
      <c r="H131" s="254">
        <v>0.16</v>
      </c>
      <c r="I131" s="255"/>
      <c r="J131" s="251"/>
      <c r="K131" s="251"/>
      <c r="L131" s="256"/>
      <c r="M131" s="257"/>
      <c r="N131" s="258"/>
      <c r="O131" s="258"/>
      <c r="P131" s="258"/>
      <c r="Q131" s="258"/>
      <c r="R131" s="258"/>
      <c r="S131" s="258"/>
      <c r="T131" s="25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0" t="s">
        <v>160</v>
      </c>
      <c r="AU131" s="260" t="s">
        <v>85</v>
      </c>
      <c r="AV131" s="14" t="s">
        <v>85</v>
      </c>
      <c r="AW131" s="14" t="s">
        <v>4</v>
      </c>
      <c r="AX131" s="14" t="s">
        <v>83</v>
      </c>
      <c r="AY131" s="260" t="s">
        <v>144</v>
      </c>
    </row>
    <row r="132" s="12" customFormat="1" ht="22.8" customHeight="1">
      <c r="A132" s="12"/>
      <c r="B132" s="210"/>
      <c r="C132" s="211"/>
      <c r="D132" s="212" t="s">
        <v>75</v>
      </c>
      <c r="E132" s="224" t="s">
        <v>342</v>
      </c>
      <c r="F132" s="224" t="s">
        <v>343</v>
      </c>
      <c r="G132" s="211"/>
      <c r="H132" s="211"/>
      <c r="I132" s="214"/>
      <c r="J132" s="225">
        <f>BK132</f>
        <v>0</v>
      </c>
      <c r="K132" s="211"/>
      <c r="L132" s="216"/>
      <c r="M132" s="217"/>
      <c r="N132" s="218"/>
      <c r="O132" s="218"/>
      <c r="P132" s="219">
        <f>P133</f>
        <v>0</v>
      </c>
      <c r="Q132" s="218"/>
      <c r="R132" s="219">
        <f>R133</f>
        <v>0</v>
      </c>
      <c r="S132" s="218"/>
      <c r="T132" s="220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1" t="s">
        <v>83</v>
      </c>
      <c r="AT132" s="222" t="s">
        <v>75</v>
      </c>
      <c r="AU132" s="222" t="s">
        <v>83</v>
      </c>
      <c r="AY132" s="221" t="s">
        <v>144</v>
      </c>
      <c r="BK132" s="223">
        <f>BK133</f>
        <v>0</v>
      </c>
    </row>
    <row r="133" s="2" customFormat="1" ht="24.15" customHeight="1">
      <c r="A133" s="38"/>
      <c r="B133" s="39"/>
      <c r="C133" s="226" t="s">
        <v>166</v>
      </c>
      <c r="D133" s="226" t="s">
        <v>146</v>
      </c>
      <c r="E133" s="227" t="s">
        <v>345</v>
      </c>
      <c r="F133" s="228" t="s">
        <v>346</v>
      </c>
      <c r="G133" s="229" t="s">
        <v>199</v>
      </c>
      <c r="H133" s="230">
        <v>2.5600000000000001</v>
      </c>
      <c r="I133" s="231"/>
      <c r="J133" s="232">
        <f>ROUND(I133*H133,2)</f>
        <v>0</v>
      </c>
      <c r="K133" s="228" t="s">
        <v>150</v>
      </c>
      <c r="L133" s="44"/>
      <c r="M133" s="272" t="s">
        <v>1</v>
      </c>
      <c r="N133" s="273" t="s">
        <v>41</v>
      </c>
      <c r="O133" s="274"/>
      <c r="P133" s="275">
        <f>O133*H133</f>
        <v>0</v>
      </c>
      <c r="Q133" s="275">
        <v>0</v>
      </c>
      <c r="R133" s="275">
        <f>Q133*H133</f>
        <v>0</v>
      </c>
      <c r="S133" s="275">
        <v>0</v>
      </c>
      <c r="T133" s="276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7" t="s">
        <v>151</v>
      </c>
      <c r="AT133" s="237" t="s">
        <v>146</v>
      </c>
      <c r="AU133" s="237" t="s">
        <v>85</v>
      </c>
      <c r="AY133" s="17" t="s">
        <v>144</v>
      </c>
      <c r="BE133" s="238">
        <f>IF(N133="základní",J133,0)</f>
        <v>0</v>
      </c>
      <c r="BF133" s="238">
        <f>IF(N133="snížená",J133,0)</f>
        <v>0</v>
      </c>
      <c r="BG133" s="238">
        <f>IF(N133="zákl. přenesená",J133,0)</f>
        <v>0</v>
      </c>
      <c r="BH133" s="238">
        <f>IF(N133="sníž. přenesená",J133,0)</f>
        <v>0</v>
      </c>
      <c r="BI133" s="238">
        <f>IF(N133="nulová",J133,0)</f>
        <v>0</v>
      </c>
      <c r="BJ133" s="17" t="s">
        <v>83</v>
      </c>
      <c r="BK133" s="238">
        <f>ROUND(I133*H133,2)</f>
        <v>0</v>
      </c>
      <c r="BL133" s="17" t="s">
        <v>151</v>
      </c>
      <c r="BM133" s="237" t="s">
        <v>444</v>
      </c>
    </row>
    <row r="134" s="2" customFormat="1" ht="6.96" customHeight="1">
      <c r="A134" s="38"/>
      <c r="B134" s="66"/>
      <c r="C134" s="67"/>
      <c r="D134" s="67"/>
      <c r="E134" s="67"/>
      <c r="F134" s="67"/>
      <c r="G134" s="67"/>
      <c r="H134" s="67"/>
      <c r="I134" s="67"/>
      <c r="J134" s="67"/>
      <c r="K134" s="67"/>
      <c r="L134" s="44"/>
      <c r="M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</sheetData>
  <sheetProtection sheet="1" autoFilter="0" formatColumns="0" formatRows="0" objects="1" scenarios="1" spinCount="100000" saltValue="TurtGMTC+i/6szAKSOXN5UO0ayHSJoY9EdsoboERedkGzLk8DKAwh+2LHw5vIV+M6a37lpGzjPapKKqMEtEyuQ==" hashValue="mSAHqdsPkYxhkhtcEDiEb8S0Ldt66TXraz+cd2wSL/QGmB2OjgAgG6xCwYT63KuQhqiH7d1zkgmPLFmoPcOxXA==" algorithmName="SHA-512" password="CC35"/>
  <autoFilter ref="C122:K1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111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115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 xml:space="preserve">Rekonstrukce  autobusové  zastávky na ul. Petrovská ve Vikýřovicích</v>
      </c>
      <c r="F7" s="150"/>
      <c r="G7" s="150"/>
      <c r="H7" s="150"/>
      <c r="L7" s="20"/>
    </row>
    <row r="8" s="1" customFormat="1" ht="12" customHeight="1">
      <c r="B8" s="20"/>
      <c r="D8" s="150" t="s">
        <v>116</v>
      </c>
      <c r="L8" s="20"/>
    </row>
    <row r="9" s="2" customFormat="1" ht="16.5" customHeight="1">
      <c r="A9" s="38"/>
      <c r="B9" s="44"/>
      <c r="C9" s="38"/>
      <c r="D9" s="38"/>
      <c r="E9" s="151" t="s">
        <v>416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118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445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21. 6. 2022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0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ROUND(J122,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ROUND((SUM(BE122:BE157)),  2)</f>
        <v>0</v>
      </c>
      <c r="G35" s="38"/>
      <c r="H35" s="38"/>
      <c r="I35" s="164">
        <v>0.20999999999999999</v>
      </c>
      <c r="J35" s="163">
        <f>ROUND(((SUM(BE122:BE157))*I35),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ROUND((SUM(BF122:BF157)),  2)</f>
        <v>0</v>
      </c>
      <c r="G36" s="38"/>
      <c r="H36" s="38"/>
      <c r="I36" s="164">
        <v>0.14999999999999999</v>
      </c>
      <c r="J36" s="163">
        <f>ROUND(((SUM(BF122:BF157))*I36),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ROUND((SUM(BG122:BG157)),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ROUND((SUM(BH122:BH157)),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ROUND((SUM(BI122:BI157)),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 xml:space="preserve">Rekonstrukce  autobusové  zastávky na ul. Petrovská ve Vikýřovicích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416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118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SO 1000 - Ostatní náklady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Vikýřovice</v>
      </c>
      <c r="G91" s="40"/>
      <c r="H91" s="40"/>
      <c r="I91" s="32" t="s">
        <v>22</v>
      </c>
      <c r="J91" s="79" t="str">
        <f>IF(J14="","",J14)</f>
        <v>21. 6. 2022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 xml:space="preserve">Obec  Vikýřovice</v>
      </c>
      <c r="G93" s="40"/>
      <c r="H93" s="40"/>
      <c r="I93" s="32" t="s">
        <v>30</v>
      </c>
      <c r="J93" s="36" t="str">
        <f>E23</f>
        <v>Ing.Zdeněk Vitásek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Martin  Pniok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121</v>
      </c>
      <c r="D96" s="185"/>
      <c r="E96" s="185"/>
      <c r="F96" s="185"/>
      <c r="G96" s="185"/>
      <c r="H96" s="185"/>
      <c r="I96" s="185"/>
      <c r="J96" s="186" t="s">
        <v>122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123</v>
      </c>
      <c r="D98" s="40"/>
      <c r="E98" s="40"/>
      <c r="F98" s="40"/>
      <c r="G98" s="40"/>
      <c r="H98" s="40"/>
      <c r="I98" s="40"/>
      <c r="J98" s="110">
        <f>J122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124</v>
      </c>
    </row>
    <row r="99" s="9" customFormat="1" ht="24.96" customHeight="1">
      <c r="A99" s="9"/>
      <c r="B99" s="188"/>
      <c r="C99" s="189"/>
      <c r="D99" s="190" t="s">
        <v>446</v>
      </c>
      <c r="E99" s="191"/>
      <c r="F99" s="191"/>
      <c r="G99" s="191"/>
      <c r="H99" s="191"/>
      <c r="I99" s="191"/>
      <c r="J99" s="192">
        <f>J123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447</v>
      </c>
      <c r="E100" s="196"/>
      <c r="F100" s="196"/>
      <c r="G100" s="196"/>
      <c r="H100" s="196"/>
      <c r="I100" s="196"/>
      <c r="J100" s="197">
        <f>J124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129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6.25" customHeight="1">
      <c r="A110" s="38"/>
      <c r="B110" s="39"/>
      <c r="C110" s="40"/>
      <c r="D110" s="40"/>
      <c r="E110" s="183" t="str">
        <f>E7</f>
        <v xml:space="preserve">Rekonstrukce  autobusové  zastávky na ul. Petrovská ve Vikýřovicích</v>
      </c>
      <c r="F110" s="32"/>
      <c r="G110" s="32"/>
      <c r="H110" s="32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1"/>
      <c r="C111" s="32" t="s">
        <v>116</v>
      </c>
      <c r="D111" s="22"/>
      <c r="E111" s="22"/>
      <c r="F111" s="22"/>
      <c r="G111" s="22"/>
      <c r="H111" s="22"/>
      <c r="I111" s="22"/>
      <c r="J111" s="22"/>
      <c r="K111" s="22"/>
      <c r="L111" s="20"/>
    </row>
    <row r="112" s="2" customFormat="1" ht="16.5" customHeight="1">
      <c r="A112" s="38"/>
      <c r="B112" s="39"/>
      <c r="C112" s="40"/>
      <c r="D112" s="40"/>
      <c r="E112" s="183" t="s">
        <v>416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118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E11</f>
        <v>SO 1000 - Ostatní náklady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F14</f>
        <v>Vikýřovice</v>
      </c>
      <c r="G116" s="40"/>
      <c r="H116" s="40"/>
      <c r="I116" s="32" t="s">
        <v>22</v>
      </c>
      <c r="J116" s="79" t="str">
        <f>IF(J14="","",J14)</f>
        <v>21. 6. 2022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E17</f>
        <v xml:space="preserve">Obec  Vikýřovice</v>
      </c>
      <c r="G118" s="40"/>
      <c r="H118" s="40"/>
      <c r="I118" s="32" t="s">
        <v>30</v>
      </c>
      <c r="J118" s="36" t="str">
        <f>E23</f>
        <v>Ing.Zdeněk Vitásek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IF(E20="","",E20)</f>
        <v>Vyplň údaj</v>
      </c>
      <c r="G119" s="40"/>
      <c r="H119" s="40"/>
      <c r="I119" s="32" t="s">
        <v>33</v>
      </c>
      <c r="J119" s="36" t="str">
        <f>E26</f>
        <v xml:space="preserve">Martin  Pniok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9"/>
      <c r="B121" s="200"/>
      <c r="C121" s="201" t="s">
        <v>130</v>
      </c>
      <c r="D121" s="202" t="s">
        <v>61</v>
      </c>
      <c r="E121" s="202" t="s">
        <v>57</v>
      </c>
      <c r="F121" s="202" t="s">
        <v>58</v>
      </c>
      <c r="G121" s="202" t="s">
        <v>131</v>
      </c>
      <c r="H121" s="202" t="s">
        <v>132</v>
      </c>
      <c r="I121" s="202" t="s">
        <v>133</v>
      </c>
      <c r="J121" s="202" t="s">
        <v>122</v>
      </c>
      <c r="K121" s="203" t="s">
        <v>134</v>
      </c>
      <c r="L121" s="204"/>
      <c r="M121" s="100" t="s">
        <v>1</v>
      </c>
      <c r="N121" s="101" t="s">
        <v>40</v>
      </c>
      <c r="O121" s="101" t="s">
        <v>135</v>
      </c>
      <c r="P121" s="101" t="s">
        <v>136</v>
      </c>
      <c r="Q121" s="101" t="s">
        <v>137</v>
      </c>
      <c r="R121" s="101" t="s">
        <v>138</v>
      </c>
      <c r="S121" s="101" t="s">
        <v>139</v>
      </c>
      <c r="T121" s="102" t="s">
        <v>140</v>
      </c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</row>
    <row r="122" s="2" customFormat="1" ht="22.8" customHeight="1">
      <c r="A122" s="38"/>
      <c r="B122" s="39"/>
      <c r="C122" s="107" t="s">
        <v>141</v>
      </c>
      <c r="D122" s="40"/>
      <c r="E122" s="40"/>
      <c r="F122" s="40"/>
      <c r="G122" s="40"/>
      <c r="H122" s="40"/>
      <c r="I122" s="40"/>
      <c r="J122" s="205">
        <f>BK122</f>
        <v>0</v>
      </c>
      <c r="K122" s="40"/>
      <c r="L122" s="44"/>
      <c r="M122" s="103"/>
      <c r="N122" s="206"/>
      <c r="O122" s="104"/>
      <c r="P122" s="207">
        <f>P123</f>
        <v>0</v>
      </c>
      <c r="Q122" s="104"/>
      <c r="R122" s="207">
        <f>R123</f>
        <v>0</v>
      </c>
      <c r="S122" s="104"/>
      <c r="T122" s="208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75</v>
      </c>
      <c r="AU122" s="17" t="s">
        <v>124</v>
      </c>
      <c r="BK122" s="209">
        <f>BK123</f>
        <v>0</v>
      </c>
    </row>
    <row r="123" s="12" customFormat="1" ht="25.92" customHeight="1">
      <c r="A123" s="12"/>
      <c r="B123" s="210"/>
      <c r="C123" s="211"/>
      <c r="D123" s="212" t="s">
        <v>75</v>
      </c>
      <c r="E123" s="213" t="s">
        <v>448</v>
      </c>
      <c r="F123" s="213" t="s">
        <v>449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P124</f>
        <v>0</v>
      </c>
      <c r="Q123" s="218"/>
      <c r="R123" s="219">
        <f>R124</f>
        <v>0</v>
      </c>
      <c r="S123" s="218"/>
      <c r="T123" s="220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151</v>
      </c>
      <c r="AT123" s="222" t="s">
        <v>75</v>
      </c>
      <c r="AU123" s="222" t="s">
        <v>76</v>
      </c>
      <c r="AY123" s="221" t="s">
        <v>144</v>
      </c>
      <c r="BK123" s="223">
        <f>BK124</f>
        <v>0</v>
      </c>
    </row>
    <row r="124" s="12" customFormat="1" ht="22.8" customHeight="1">
      <c r="A124" s="12"/>
      <c r="B124" s="210"/>
      <c r="C124" s="211"/>
      <c r="D124" s="212" t="s">
        <v>75</v>
      </c>
      <c r="E124" s="224" t="s">
        <v>450</v>
      </c>
      <c r="F124" s="224" t="s">
        <v>449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SUM(P125:P157)</f>
        <v>0</v>
      </c>
      <c r="Q124" s="218"/>
      <c r="R124" s="219">
        <f>SUM(R125:R157)</f>
        <v>0</v>
      </c>
      <c r="S124" s="218"/>
      <c r="T124" s="220">
        <f>SUM(T125:T157)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151</v>
      </c>
      <c r="AT124" s="222" t="s">
        <v>75</v>
      </c>
      <c r="AU124" s="222" t="s">
        <v>83</v>
      </c>
      <c r="AY124" s="221" t="s">
        <v>144</v>
      </c>
      <c r="BK124" s="223">
        <f>SUM(BK125:BK157)</f>
        <v>0</v>
      </c>
    </row>
    <row r="125" s="2" customFormat="1" ht="16.5" customHeight="1">
      <c r="A125" s="38"/>
      <c r="B125" s="39"/>
      <c r="C125" s="226" t="s">
        <v>83</v>
      </c>
      <c r="D125" s="226" t="s">
        <v>146</v>
      </c>
      <c r="E125" s="227" t="s">
        <v>451</v>
      </c>
      <c r="F125" s="228" t="s">
        <v>452</v>
      </c>
      <c r="G125" s="229" t="s">
        <v>426</v>
      </c>
      <c r="H125" s="230">
        <v>1</v>
      </c>
      <c r="I125" s="231"/>
      <c r="J125" s="232">
        <f>ROUND(I125*H125,2)</f>
        <v>0</v>
      </c>
      <c r="K125" s="228" t="s">
        <v>1</v>
      </c>
      <c r="L125" s="44"/>
      <c r="M125" s="233" t="s">
        <v>1</v>
      </c>
      <c r="N125" s="234" t="s">
        <v>41</v>
      </c>
      <c r="O125" s="91"/>
      <c r="P125" s="235">
        <f>O125*H125</f>
        <v>0</v>
      </c>
      <c r="Q125" s="235">
        <v>0</v>
      </c>
      <c r="R125" s="235">
        <f>Q125*H125</f>
        <v>0</v>
      </c>
      <c r="S125" s="235">
        <v>0</v>
      </c>
      <c r="T125" s="236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7" t="s">
        <v>453</v>
      </c>
      <c r="AT125" s="237" t="s">
        <v>146</v>
      </c>
      <c r="AU125" s="237" t="s">
        <v>85</v>
      </c>
      <c r="AY125" s="17" t="s">
        <v>144</v>
      </c>
      <c r="BE125" s="238">
        <f>IF(N125="základní",J125,0)</f>
        <v>0</v>
      </c>
      <c r="BF125" s="238">
        <f>IF(N125="snížená",J125,0)</f>
        <v>0</v>
      </c>
      <c r="BG125" s="238">
        <f>IF(N125="zákl. přenesená",J125,0)</f>
        <v>0</v>
      </c>
      <c r="BH125" s="238">
        <f>IF(N125="sníž. přenesená",J125,0)</f>
        <v>0</v>
      </c>
      <c r="BI125" s="238">
        <f>IF(N125="nulová",J125,0)</f>
        <v>0</v>
      </c>
      <c r="BJ125" s="17" t="s">
        <v>83</v>
      </c>
      <c r="BK125" s="238">
        <f>ROUND(I125*H125,2)</f>
        <v>0</v>
      </c>
      <c r="BL125" s="17" t="s">
        <v>453</v>
      </c>
      <c r="BM125" s="237" t="s">
        <v>454</v>
      </c>
    </row>
    <row r="126" s="2" customFormat="1" ht="16.5" customHeight="1">
      <c r="A126" s="38"/>
      <c r="B126" s="39"/>
      <c r="C126" s="226" t="s">
        <v>85</v>
      </c>
      <c r="D126" s="226" t="s">
        <v>146</v>
      </c>
      <c r="E126" s="227" t="s">
        <v>455</v>
      </c>
      <c r="F126" s="228" t="s">
        <v>456</v>
      </c>
      <c r="G126" s="229" t="s">
        <v>426</v>
      </c>
      <c r="H126" s="230">
        <v>1</v>
      </c>
      <c r="I126" s="231"/>
      <c r="J126" s="232">
        <f>ROUND(I126*H126,2)</f>
        <v>0</v>
      </c>
      <c r="K126" s="228" t="s">
        <v>1</v>
      </c>
      <c r="L126" s="44"/>
      <c r="M126" s="233" t="s">
        <v>1</v>
      </c>
      <c r="N126" s="234" t="s">
        <v>41</v>
      </c>
      <c r="O126" s="91"/>
      <c r="P126" s="235">
        <f>O126*H126</f>
        <v>0</v>
      </c>
      <c r="Q126" s="235">
        <v>0</v>
      </c>
      <c r="R126" s="235">
        <f>Q126*H126</f>
        <v>0</v>
      </c>
      <c r="S126" s="235">
        <v>0</v>
      </c>
      <c r="T126" s="23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7" t="s">
        <v>453</v>
      </c>
      <c r="AT126" s="237" t="s">
        <v>146</v>
      </c>
      <c r="AU126" s="237" t="s">
        <v>85</v>
      </c>
      <c r="AY126" s="17" t="s">
        <v>144</v>
      </c>
      <c r="BE126" s="238">
        <f>IF(N126="základní",J126,0)</f>
        <v>0</v>
      </c>
      <c r="BF126" s="238">
        <f>IF(N126="snížená",J126,0)</f>
        <v>0</v>
      </c>
      <c r="BG126" s="238">
        <f>IF(N126="zákl. přenesená",J126,0)</f>
        <v>0</v>
      </c>
      <c r="BH126" s="238">
        <f>IF(N126="sníž. přenesená",J126,0)</f>
        <v>0</v>
      </c>
      <c r="BI126" s="238">
        <f>IF(N126="nulová",J126,0)</f>
        <v>0</v>
      </c>
      <c r="BJ126" s="17" t="s">
        <v>83</v>
      </c>
      <c r="BK126" s="238">
        <f>ROUND(I126*H126,2)</f>
        <v>0</v>
      </c>
      <c r="BL126" s="17" t="s">
        <v>453</v>
      </c>
      <c r="BM126" s="237" t="s">
        <v>457</v>
      </c>
    </row>
    <row r="127" s="13" customFormat="1">
      <c r="A127" s="13"/>
      <c r="B127" s="239"/>
      <c r="C127" s="240"/>
      <c r="D127" s="241" t="s">
        <v>160</v>
      </c>
      <c r="E127" s="242" t="s">
        <v>1</v>
      </c>
      <c r="F127" s="243" t="s">
        <v>458</v>
      </c>
      <c r="G127" s="240"/>
      <c r="H127" s="242" t="s">
        <v>1</v>
      </c>
      <c r="I127" s="244"/>
      <c r="J127" s="240"/>
      <c r="K127" s="240"/>
      <c r="L127" s="245"/>
      <c r="M127" s="246"/>
      <c r="N127" s="247"/>
      <c r="O127" s="247"/>
      <c r="P127" s="247"/>
      <c r="Q127" s="247"/>
      <c r="R127" s="247"/>
      <c r="S127" s="247"/>
      <c r="T127" s="24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9" t="s">
        <v>160</v>
      </c>
      <c r="AU127" s="249" t="s">
        <v>85</v>
      </c>
      <c r="AV127" s="13" t="s">
        <v>83</v>
      </c>
      <c r="AW127" s="13" t="s">
        <v>32</v>
      </c>
      <c r="AX127" s="13" t="s">
        <v>76</v>
      </c>
      <c r="AY127" s="249" t="s">
        <v>144</v>
      </c>
    </row>
    <row r="128" s="14" customFormat="1">
      <c r="A128" s="14"/>
      <c r="B128" s="250"/>
      <c r="C128" s="251"/>
      <c r="D128" s="241" t="s">
        <v>160</v>
      </c>
      <c r="E128" s="252" t="s">
        <v>1</v>
      </c>
      <c r="F128" s="253" t="s">
        <v>83</v>
      </c>
      <c r="G128" s="251"/>
      <c r="H128" s="254">
        <v>1</v>
      </c>
      <c r="I128" s="255"/>
      <c r="J128" s="251"/>
      <c r="K128" s="251"/>
      <c r="L128" s="256"/>
      <c r="M128" s="257"/>
      <c r="N128" s="258"/>
      <c r="O128" s="258"/>
      <c r="P128" s="258"/>
      <c r="Q128" s="258"/>
      <c r="R128" s="258"/>
      <c r="S128" s="258"/>
      <c r="T128" s="259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0" t="s">
        <v>160</v>
      </c>
      <c r="AU128" s="260" t="s">
        <v>85</v>
      </c>
      <c r="AV128" s="14" t="s">
        <v>85</v>
      </c>
      <c r="AW128" s="14" t="s">
        <v>32</v>
      </c>
      <c r="AX128" s="14" t="s">
        <v>83</v>
      </c>
      <c r="AY128" s="260" t="s">
        <v>144</v>
      </c>
    </row>
    <row r="129" s="2" customFormat="1" ht="21.75" customHeight="1">
      <c r="A129" s="38"/>
      <c r="B129" s="39"/>
      <c r="C129" s="226" t="s">
        <v>156</v>
      </c>
      <c r="D129" s="226" t="s">
        <v>146</v>
      </c>
      <c r="E129" s="227" t="s">
        <v>459</v>
      </c>
      <c r="F129" s="228" t="s">
        <v>460</v>
      </c>
      <c r="G129" s="229" t="s">
        <v>426</v>
      </c>
      <c r="H129" s="230">
        <v>1</v>
      </c>
      <c r="I129" s="231"/>
      <c r="J129" s="232">
        <f>ROUND(I129*H129,2)</f>
        <v>0</v>
      </c>
      <c r="K129" s="228" t="s">
        <v>1</v>
      </c>
      <c r="L129" s="44"/>
      <c r="M129" s="233" t="s">
        <v>1</v>
      </c>
      <c r="N129" s="234" t="s">
        <v>41</v>
      </c>
      <c r="O129" s="91"/>
      <c r="P129" s="235">
        <f>O129*H129</f>
        <v>0</v>
      </c>
      <c r="Q129" s="235">
        <v>0</v>
      </c>
      <c r="R129" s="235">
        <f>Q129*H129</f>
        <v>0</v>
      </c>
      <c r="S129" s="235">
        <v>0</v>
      </c>
      <c r="T129" s="236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37" t="s">
        <v>453</v>
      </c>
      <c r="AT129" s="237" t="s">
        <v>146</v>
      </c>
      <c r="AU129" s="237" t="s">
        <v>85</v>
      </c>
      <c r="AY129" s="17" t="s">
        <v>144</v>
      </c>
      <c r="BE129" s="238">
        <f>IF(N129="základní",J129,0)</f>
        <v>0</v>
      </c>
      <c r="BF129" s="238">
        <f>IF(N129="snížená",J129,0)</f>
        <v>0</v>
      </c>
      <c r="BG129" s="238">
        <f>IF(N129="zákl. přenesená",J129,0)</f>
        <v>0</v>
      </c>
      <c r="BH129" s="238">
        <f>IF(N129="sníž. přenesená",J129,0)</f>
        <v>0</v>
      </c>
      <c r="BI129" s="238">
        <f>IF(N129="nulová",J129,0)</f>
        <v>0</v>
      </c>
      <c r="BJ129" s="17" t="s">
        <v>83</v>
      </c>
      <c r="BK129" s="238">
        <f>ROUND(I129*H129,2)</f>
        <v>0</v>
      </c>
      <c r="BL129" s="17" t="s">
        <v>453</v>
      </c>
      <c r="BM129" s="237" t="s">
        <v>461</v>
      </c>
    </row>
    <row r="130" s="13" customFormat="1">
      <c r="A130" s="13"/>
      <c r="B130" s="239"/>
      <c r="C130" s="240"/>
      <c r="D130" s="241" t="s">
        <v>160</v>
      </c>
      <c r="E130" s="242" t="s">
        <v>1</v>
      </c>
      <c r="F130" s="243" t="s">
        <v>462</v>
      </c>
      <c r="G130" s="240"/>
      <c r="H130" s="242" t="s">
        <v>1</v>
      </c>
      <c r="I130" s="244"/>
      <c r="J130" s="240"/>
      <c r="K130" s="240"/>
      <c r="L130" s="245"/>
      <c r="M130" s="246"/>
      <c r="N130" s="247"/>
      <c r="O130" s="247"/>
      <c r="P130" s="247"/>
      <c r="Q130" s="247"/>
      <c r="R130" s="247"/>
      <c r="S130" s="247"/>
      <c r="T130" s="24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9" t="s">
        <v>160</v>
      </c>
      <c r="AU130" s="249" t="s">
        <v>85</v>
      </c>
      <c r="AV130" s="13" t="s">
        <v>83</v>
      </c>
      <c r="AW130" s="13" t="s">
        <v>32</v>
      </c>
      <c r="AX130" s="13" t="s">
        <v>76</v>
      </c>
      <c r="AY130" s="249" t="s">
        <v>144</v>
      </c>
    </row>
    <row r="131" s="13" customFormat="1">
      <c r="A131" s="13"/>
      <c r="B131" s="239"/>
      <c r="C131" s="240"/>
      <c r="D131" s="241" t="s">
        <v>160</v>
      </c>
      <c r="E131" s="242" t="s">
        <v>1</v>
      </c>
      <c r="F131" s="243" t="s">
        <v>463</v>
      </c>
      <c r="G131" s="240"/>
      <c r="H131" s="242" t="s">
        <v>1</v>
      </c>
      <c r="I131" s="244"/>
      <c r="J131" s="240"/>
      <c r="K131" s="240"/>
      <c r="L131" s="245"/>
      <c r="M131" s="246"/>
      <c r="N131" s="247"/>
      <c r="O131" s="247"/>
      <c r="P131" s="247"/>
      <c r="Q131" s="247"/>
      <c r="R131" s="247"/>
      <c r="S131" s="247"/>
      <c r="T131" s="24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9" t="s">
        <v>160</v>
      </c>
      <c r="AU131" s="249" t="s">
        <v>85</v>
      </c>
      <c r="AV131" s="13" t="s">
        <v>83</v>
      </c>
      <c r="AW131" s="13" t="s">
        <v>32</v>
      </c>
      <c r="AX131" s="13" t="s">
        <v>76</v>
      </c>
      <c r="AY131" s="249" t="s">
        <v>144</v>
      </c>
    </row>
    <row r="132" s="14" customFormat="1">
      <c r="A132" s="14"/>
      <c r="B132" s="250"/>
      <c r="C132" s="251"/>
      <c r="D132" s="241" t="s">
        <v>160</v>
      </c>
      <c r="E132" s="252" t="s">
        <v>1</v>
      </c>
      <c r="F132" s="253" t="s">
        <v>83</v>
      </c>
      <c r="G132" s="251"/>
      <c r="H132" s="254">
        <v>1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0" t="s">
        <v>160</v>
      </c>
      <c r="AU132" s="260" t="s">
        <v>85</v>
      </c>
      <c r="AV132" s="14" t="s">
        <v>85</v>
      </c>
      <c r="AW132" s="14" t="s">
        <v>32</v>
      </c>
      <c r="AX132" s="14" t="s">
        <v>83</v>
      </c>
      <c r="AY132" s="260" t="s">
        <v>144</v>
      </c>
    </row>
    <row r="133" s="2" customFormat="1" ht="16.5" customHeight="1">
      <c r="A133" s="38"/>
      <c r="B133" s="39"/>
      <c r="C133" s="226" t="s">
        <v>151</v>
      </c>
      <c r="D133" s="226" t="s">
        <v>146</v>
      </c>
      <c r="E133" s="227" t="s">
        <v>464</v>
      </c>
      <c r="F133" s="228" t="s">
        <v>465</v>
      </c>
      <c r="G133" s="229" t="s">
        <v>426</v>
      </c>
      <c r="H133" s="230">
        <v>1</v>
      </c>
      <c r="I133" s="231"/>
      <c r="J133" s="232">
        <f>ROUND(I133*H133,2)</f>
        <v>0</v>
      </c>
      <c r="K133" s="228" t="s">
        <v>1</v>
      </c>
      <c r="L133" s="44"/>
      <c r="M133" s="233" t="s">
        <v>1</v>
      </c>
      <c r="N133" s="234" t="s">
        <v>41</v>
      </c>
      <c r="O133" s="91"/>
      <c r="P133" s="235">
        <f>O133*H133</f>
        <v>0</v>
      </c>
      <c r="Q133" s="235">
        <v>0</v>
      </c>
      <c r="R133" s="235">
        <f>Q133*H133</f>
        <v>0</v>
      </c>
      <c r="S133" s="235">
        <v>0</v>
      </c>
      <c r="T133" s="236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37" t="s">
        <v>453</v>
      </c>
      <c r="AT133" s="237" t="s">
        <v>146</v>
      </c>
      <c r="AU133" s="237" t="s">
        <v>85</v>
      </c>
      <c r="AY133" s="17" t="s">
        <v>144</v>
      </c>
      <c r="BE133" s="238">
        <f>IF(N133="základní",J133,0)</f>
        <v>0</v>
      </c>
      <c r="BF133" s="238">
        <f>IF(N133="snížená",J133,0)</f>
        <v>0</v>
      </c>
      <c r="BG133" s="238">
        <f>IF(N133="zákl. přenesená",J133,0)</f>
        <v>0</v>
      </c>
      <c r="BH133" s="238">
        <f>IF(N133="sníž. přenesená",J133,0)</f>
        <v>0</v>
      </c>
      <c r="BI133" s="238">
        <f>IF(N133="nulová",J133,0)</f>
        <v>0</v>
      </c>
      <c r="BJ133" s="17" t="s">
        <v>83</v>
      </c>
      <c r="BK133" s="238">
        <f>ROUND(I133*H133,2)</f>
        <v>0</v>
      </c>
      <c r="BL133" s="17" t="s">
        <v>453</v>
      </c>
      <c r="BM133" s="237" t="s">
        <v>466</v>
      </c>
    </row>
    <row r="134" s="13" customFormat="1">
      <c r="A134" s="13"/>
      <c r="B134" s="239"/>
      <c r="C134" s="240"/>
      <c r="D134" s="241" t="s">
        <v>160</v>
      </c>
      <c r="E134" s="242" t="s">
        <v>1</v>
      </c>
      <c r="F134" s="243" t="s">
        <v>467</v>
      </c>
      <c r="G134" s="240"/>
      <c r="H134" s="242" t="s">
        <v>1</v>
      </c>
      <c r="I134" s="244"/>
      <c r="J134" s="240"/>
      <c r="K134" s="240"/>
      <c r="L134" s="245"/>
      <c r="M134" s="246"/>
      <c r="N134" s="247"/>
      <c r="O134" s="247"/>
      <c r="P134" s="247"/>
      <c r="Q134" s="247"/>
      <c r="R134" s="247"/>
      <c r="S134" s="247"/>
      <c r="T134" s="24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9" t="s">
        <v>160</v>
      </c>
      <c r="AU134" s="249" t="s">
        <v>85</v>
      </c>
      <c r="AV134" s="13" t="s">
        <v>83</v>
      </c>
      <c r="AW134" s="13" t="s">
        <v>32</v>
      </c>
      <c r="AX134" s="13" t="s">
        <v>76</v>
      </c>
      <c r="AY134" s="249" t="s">
        <v>144</v>
      </c>
    </row>
    <row r="135" s="13" customFormat="1">
      <c r="A135" s="13"/>
      <c r="B135" s="239"/>
      <c r="C135" s="240"/>
      <c r="D135" s="241" t="s">
        <v>160</v>
      </c>
      <c r="E135" s="242" t="s">
        <v>1</v>
      </c>
      <c r="F135" s="243" t="s">
        <v>468</v>
      </c>
      <c r="G135" s="240"/>
      <c r="H135" s="242" t="s">
        <v>1</v>
      </c>
      <c r="I135" s="244"/>
      <c r="J135" s="240"/>
      <c r="K135" s="240"/>
      <c r="L135" s="245"/>
      <c r="M135" s="246"/>
      <c r="N135" s="247"/>
      <c r="O135" s="247"/>
      <c r="P135" s="247"/>
      <c r="Q135" s="247"/>
      <c r="R135" s="247"/>
      <c r="S135" s="247"/>
      <c r="T135" s="24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9" t="s">
        <v>160</v>
      </c>
      <c r="AU135" s="249" t="s">
        <v>85</v>
      </c>
      <c r="AV135" s="13" t="s">
        <v>83</v>
      </c>
      <c r="AW135" s="13" t="s">
        <v>32</v>
      </c>
      <c r="AX135" s="13" t="s">
        <v>76</v>
      </c>
      <c r="AY135" s="249" t="s">
        <v>144</v>
      </c>
    </row>
    <row r="136" s="14" customFormat="1">
      <c r="A136" s="14"/>
      <c r="B136" s="250"/>
      <c r="C136" s="251"/>
      <c r="D136" s="241" t="s">
        <v>160</v>
      </c>
      <c r="E136" s="252" t="s">
        <v>1</v>
      </c>
      <c r="F136" s="253" t="s">
        <v>83</v>
      </c>
      <c r="G136" s="251"/>
      <c r="H136" s="254">
        <v>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0" t="s">
        <v>160</v>
      </c>
      <c r="AU136" s="260" t="s">
        <v>85</v>
      </c>
      <c r="AV136" s="14" t="s">
        <v>85</v>
      </c>
      <c r="AW136" s="14" t="s">
        <v>32</v>
      </c>
      <c r="AX136" s="14" t="s">
        <v>83</v>
      </c>
      <c r="AY136" s="260" t="s">
        <v>144</v>
      </c>
    </row>
    <row r="137" s="2" customFormat="1" ht="16.5" customHeight="1">
      <c r="A137" s="38"/>
      <c r="B137" s="39"/>
      <c r="C137" s="226" t="s">
        <v>166</v>
      </c>
      <c r="D137" s="226" t="s">
        <v>146</v>
      </c>
      <c r="E137" s="227" t="s">
        <v>469</v>
      </c>
      <c r="F137" s="228" t="s">
        <v>470</v>
      </c>
      <c r="G137" s="229" t="s">
        <v>426</v>
      </c>
      <c r="H137" s="230">
        <v>1</v>
      </c>
      <c r="I137" s="231"/>
      <c r="J137" s="232">
        <f>ROUND(I137*H137,2)</f>
        <v>0</v>
      </c>
      <c r="K137" s="228" t="s">
        <v>1</v>
      </c>
      <c r="L137" s="44"/>
      <c r="M137" s="233" t="s">
        <v>1</v>
      </c>
      <c r="N137" s="234" t="s">
        <v>41</v>
      </c>
      <c r="O137" s="91"/>
      <c r="P137" s="235">
        <f>O137*H137</f>
        <v>0</v>
      </c>
      <c r="Q137" s="235">
        <v>0</v>
      </c>
      <c r="R137" s="235">
        <f>Q137*H137</f>
        <v>0</v>
      </c>
      <c r="S137" s="235">
        <v>0</v>
      </c>
      <c r="T137" s="236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37" t="s">
        <v>453</v>
      </c>
      <c r="AT137" s="237" t="s">
        <v>146</v>
      </c>
      <c r="AU137" s="237" t="s">
        <v>85</v>
      </c>
      <c r="AY137" s="17" t="s">
        <v>144</v>
      </c>
      <c r="BE137" s="238">
        <f>IF(N137="základní",J137,0)</f>
        <v>0</v>
      </c>
      <c r="BF137" s="238">
        <f>IF(N137="snížená",J137,0)</f>
        <v>0</v>
      </c>
      <c r="BG137" s="238">
        <f>IF(N137="zákl. přenesená",J137,0)</f>
        <v>0</v>
      </c>
      <c r="BH137" s="238">
        <f>IF(N137="sníž. přenesená",J137,0)</f>
        <v>0</v>
      </c>
      <c r="BI137" s="238">
        <f>IF(N137="nulová",J137,0)</f>
        <v>0</v>
      </c>
      <c r="BJ137" s="17" t="s">
        <v>83</v>
      </c>
      <c r="BK137" s="238">
        <f>ROUND(I137*H137,2)</f>
        <v>0</v>
      </c>
      <c r="BL137" s="17" t="s">
        <v>453</v>
      </c>
      <c r="BM137" s="237" t="s">
        <v>471</v>
      </c>
    </row>
    <row r="138" s="13" customFormat="1">
      <c r="A138" s="13"/>
      <c r="B138" s="239"/>
      <c r="C138" s="240"/>
      <c r="D138" s="241" t="s">
        <v>160</v>
      </c>
      <c r="E138" s="242" t="s">
        <v>1</v>
      </c>
      <c r="F138" s="243" t="s">
        <v>472</v>
      </c>
      <c r="G138" s="240"/>
      <c r="H138" s="242" t="s">
        <v>1</v>
      </c>
      <c r="I138" s="244"/>
      <c r="J138" s="240"/>
      <c r="K138" s="240"/>
      <c r="L138" s="245"/>
      <c r="M138" s="246"/>
      <c r="N138" s="247"/>
      <c r="O138" s="247"/>
      <c r="P138" s="247"/>
      <c r="Q138" s="247"/>
      <c r="R138" s="247"/>
      <c r="S138" s="247"/>
      <c r="T138" s="24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9" t="s">
        <v>160</v>
      </c>
      <c r="AU138" s="249" t="s">
        <v>85</v>
      </c>
      <c r="AV138" s="13" t="s">
        <v>83</v>
      </c>
      <c r="AW138" s="13" t="s">
        <v>32</v>
      </c>
      <c r="AX138" s="13" t="s">
        <v>76</v>
      </c>
      <c r="AY138" s="249" t="s">
        <v>144</v>
      </c>
    </row>
    <row r="139" s="13" customFormat="1">
      <c r="A139" s="13"/>
      <c r="B139" s="239"/>
      <c r="C139" s="240"/>
      <c r="D139" s="241" t="s">
        <v>160</v>
      </c>
      <c r="E139" s="242" t="s">
        <v>1</v>
      </c>
      <c r="F139" s="243" t="s">
        <v>468</v>
      </c>
      <c r="G139" s="240"/>
      <c r="H139" s="242" t="s">
        <v>1</v>
      </c>
      <c r="I139" s="244"/>
      <c r="J139" s="240"/>
      <c r="K139" s="240"/>
      <c r="L139" s="245"/>
      <c r="M139" s="246"/>
      <c r="N139" s="247"/>
      <c r="O139" s="247"/>
      <c r="P139" s="247"/>
      <c r="Q139" s="247"/>
      <c r="R139" s="247"/>
      <c r="S139" s="247"/>
      <c r="T139" s="24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9" t="s">
        <v>160</v>
      </c>
      <c r="AU139" s="249" t="s">
        <v>85</v>
      </c>
      <c r="AV139" s="13" t="s">
        <v>83</v>
      </c>
      <c r="AW139" s="13" t="s">
        <v>32</v>
      </c>
      <c r="AX139" s="13" t="s">
        <v>76</v>
      </c>
      <c r="AY139" s="249" t="s">
        <v>144</v>
      </c>
    </row>
    <row r="140" s="13" customFormat="1">
      <c r="A140" s="13"/>
      <c r="B140" s="239"/>
      <c r="C140" s="240"/>
      <c r="D140" s="241" t="s">
        <v>160</v>
      </c>
      <c r="E140" s="242" t="s">
        <v>1</v>
      </c>
      <c r="F140" s="243" t="s">
        <v>473</v>
      </c>
      <c r="G140" s="240"/>
      <c r="H140" s="242" t="s">
        <v>1</v>
      </c>
      <c r="I140" s="244"/>
      <c r="J140" s="240"/>
      <c r="K140" s="240"/>
      <c r="L140" s="245"/>
      <c r="M140" s="246"/>
      <c r="N140" s="247"/>
      <c r="O140" s="247"/>
      <c r="P140" s="247"/>
      <c r="Q140" s="247"/>
      <c r="R140" s="247"/>
      <c r="S140" s="247"/>
      <c r="T140" s="24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9" t="s">
        <v>160</v>
      </c>
      <c r="AU140" s="249" t="s">
        <v>85</v>
      </c>
      <c r="AV140" s="13" t="s">
        <v>83</v>
      </c>
      <c r="AW140" s="13" t="s">
        <v>32</v>
      </c>
      <c r="AX140" s="13" t="s">
        <v>76</v>
      </c>
      <c r="AY140" s="249" t="s">
        <v>144</v>
      </c>
    </row>
    <row r="141" s="14" customFormat="1">
      <c r="A141" s="14"/>
      <c r="B141" s="250"/>
      <c r="C141" s="251"/>
      <c r="D141" s="241" t="s">
        <v>160</v>
      </c>
      <c r="E141" s="252" t="s">
        <v>1</v>
      </c>
      <c r="F141" s="253" t="s">
        <v>83</v>
      </c>
      <c r="G141" s="251"/>
      <c r="H141" s="254">
        <v>1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0" t="s">
        <v>160</v>
      </c>
      <c r="AU141" s="260" t="s">
        <v>85</v>
      </c>
      <c r="AV141" s="14" t="s">
        <v>85</v>
      </c>
      <c r="AW141" s="14" t="s">
        <v>32</v>
      </c>
      <c r="AX141" s="14" t="s">
        <v>83</v>
      </c>
      <c r="AY141" s="260" t="s">
        <v>144</v>
      </c>
    </row>
    <row r="142" s="2" customFormat="1" ht="16.5" customHeight="1">
      <c r="A142" s="38"/>
      <c r="B142" s="39"/>
      <c r="C142" s="226" t="s">
        <v>170</v>
      </c>
      <c r="D142" s="226" t="s">
        <v>146</v>
      </c>
      <c r="E142" s="227" t="s">
        <v>474</v>
      </c>
      <c r="F142" s="228" t="s">
        <v>475</v>
      </c>
      <c r="G142" s="229" t="s">
        <v>426</v>
      </c>
      <c r="H142" s="230">
        <v>1</v>
      </c>
      <c r="I142" s="231"/>
      <c r="J142" s="232">
        <f>ROUND(I142*H142,2)</f>
        <v>0</v>
      </c>
      <c r="K142" s="228" t="s">
        <v>1</v>
      </c>
      <c r="L142" s="44"/>
      <c r="M142" s="233" t="s">
        <v>1</v>
      </c>
      <c r="N142" s="234" t="s">
        <v>41</v>
      </c>
      <c r="O142" s="91"/>
      <c r="P142" s="235">
        <f>O142*H142</f>
        <v>0</v>
      </c>
      <c r="Q142" s="235">
        <v>0</v>
      </c>
      <c r="R142" s="235">
        <f>Q142*H142</f>
        <v>0</v>
      </c>
      <c r="S142" s="235">
        <v>0</v>
      </c>
      <c r="T142" s="23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7" t="s">
        <v>453</v>
      </c>
      <c r="AT142" s="237" t="s">
        <v>146</v>
      </c>
      <c r="AU142" s="237" t="s">
        <v>85</v>
      </c>
      <c r="AY142" s="17" t="s">
        <v>144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7" t="s">
        <v>83</v>
      </c>
      <c r="BK142" s="238">
        <f>ROUND(I142*H142,2)</f>
        <v>0</v>
      </c>
      <c r="BL142" s="17" t="s">
        <v>453</v>
      </c>
      <c r="BM142" s="237" t="s">
        <v>476</v>
      </c>
    </row>
    <row r="143" s="2" customFormat="1" ht="16.5" customHeight="1">
      <c r="A143" s="38"/>
      <c r="B143" s="39"/>
      <c r="C143" s="226" t="s">
        <v>178</v>
      </c>
      <c r="D143" s="226" t="s">
        <v>146</v>
      </c>
      <c r="E143" s="227" t="s">
        <v>477</v>
      </c>
      <c r="F143" s="228" t="s">
        <v>478</v>
      </c>
      <c r="G143" s="229" t="s">
        <v>426</v>
      </c>
      <c r="H143" s="230">
        <v>1</v>
      </c>
      <c r="I143" s="231"/>
      <c r="J143" s="232">
        <f>ROUND(I143*H143,2)</f>
        <v>0</v>
      </c>
      <c r="K143" s="228" t="s">
        <v>1</v>
      </c>
      <c r="L143" s="44"/>
      <c r="M143" s="233" t="s">
        <v>1</v>
      </c>
      <c r="N143" s="234" t="s">
        <v>41</v>
      </c>
      <c r="O143" s="91"/>
      <c r="P143" s="235">
        <f>O143*H143</f>
        <v>0</v>
      </c>
      <c r="Q143" s="235">
        <v>0</v>
      </c>
      <c r="R143" s="235">
        <f>Q143*H143</f>
        <v>0</v>
      </c>
      <c r="S143" s="235">
        <v>0</v>
      </c>
      <c r="T143" s="236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37" t="s">
        <v>453</v>
      </c>
      <c r="AT143" s="237" t="s">
        <v>146</v>
      </c>
      <c r="AU143" s="237" t="s">
        <v>85</v>
      </c>
      <c r="AY143" s="17" t="s">
        <v>144</v>
      </c>
      <c r="BE143" s="238">
        <f>IF(N143="základní",J143,0)</f>
        <v>0</v>
      </c>
      <c r="BF143" s="238">
        <f>IF(N143="snížená",J143,0)</f>
        <v>0</v>
      </c>
      <c r="BG143" s="238">
        <f>IF(N143="zákl. přenesená",J143,0)</f>
        <v>0</v>
      </c>
      <c r="BH143" s="238">
        <f>IF(N143="sníž. přenesená",J143,0)</f>
        <v>0</v>
      </c>
      <c r="BI143" s="238">
        <f>IF(N143="nulová",J143,0)</f>
        <v>0</v>
      </c>
      <c r="BJ143" s="17" t="s">
        <v>83</v>
      </c>
      <c r="BK143" s="238">
        <f>ROUND(I143*H143,2)</f>
        <v>0</v>
      </c>
      <c r="BL143" s="17" t="s">
        <v>453</v>
      </c>
      <c r="BM143" s="237" t="s">
        <v>479</v>
      </c>
    </row>
    <row r="144" s="2" customFormat="1" ht="16.5" customHeight="1">
      <c r="A144" s="38"/>
      <c r="B144" s="39"/>
      <c r="C144" s="226" t="s">
        <v>185</v>
      </c>
      <c r="D144" s="226" t="s">
        <v>146</v>
      </c>
      <c r="E144" s="227" t="s">
        <v>480</v>
      </c>
      <c r="F144" s="228" t="s">
        <v>481</v>
      </c>
      <c r="G144" s="229" t="s">
        <v>426</v>
      </c>
      <c r="H144" s="230">
        <v>1</v>
      </c>
      <c r="I144" s="231"/>
      <c r="J144" s="232">
        <f>ROUND(I144*H144,2)</f>
        <v>0</v>
      </c>
      <c r="K144" s="228" t="s">
        <v>1</v>
      </c>
      <c r="L144" s="44"/>
      <c r="M144" s="233" t="s">
        <v>1</v>
      </c>
      <c r="N144" s="234" t="s">
        <v>41</v>
      </c>
      <c r="O144" s="91"/>
      <c r="P144" s="235">
        <f>O144*H144</f>
        <v>0</v>
      </c>
      <c r="Q144" s="235">
        <v>0</v>
      </c>
      <c r="R144" s="235">
        <f>Q144*H144</f>
        <v>0</v>
      </c>
      <c r="S144" s="235">
        <v>0</v>
      </c>
      <c r="T144" s="236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37" t="s">
        <v>453</v>
      </c>
      <c r="AT144" s="237" t="s">
        <v>146</v>
      </c>
      <c r="AU144" s="237" t="s">
        <v>85</v>
      </c>
      <c r="AY144" s="17" t="s">
        <v>144</v>
      </c>
      <c r="BE144" s="238">
        <f>IF(N144="základní",J144,0)</f>
        <v>0</v>
      </c>
      <c r="BF144" s="238">
        <f>IF(N144="snížená",J144,0)</f>
        <v>0</v>
      </c>
      <c r="BG144" s="238">
        <f>IF(N144="zákl. přenesená",J144,0)</f>
        <v>0</v>
      </c>
      <c r="BH144" s="238">
        <f>IF(N144="sníž. přenesená",J144,0)</f>
        <v>0</v>
      </c>
      <c r="BI144" s="238">
        <f>IF(N144="nulová",J144,0)</f>
        <v>0</v>
      </c>
      <c r="BJ144" s="17" t="s">
        <v>83</v>
      </c>
      <c r="BK144" s="238">
        <f>ROUND(I144*H144,2)</f>
        <v>0</v>
      </c>
      <c r="BL144" s="17" t="s">
        <v>453</v>
      </c>
      <c r="BM144" s="237" t="s">
        <v>482</v>
      </c>
    </row>
    <row r="145" s="2" customFormat="1" ht="16.5" customHeight="1">
      <c r="A145" s="38"/>
      <c r="B145" s="39"/>
      <c r="C145" s="226" t="s">
        <v>191</v>
      </c>
      <c r="D145" s="226" t="s">
        <v>146</v>
      </c>
      <c r="E145" s="227" t="s">
        <v>483</v>
      </c>
      <c r="F145" s="228" t="s">
        <v>484</v>
      </c>
      <c r="G145" s="229" t="s">
        <v>426</v>
      </c>
      <c r="H145" s="230">
        <v>1</v>
      </c>
      <c r="I145" s="231"/>
      <c r="J145" s="232">
        <f>ROUND(I145*H145,2)</f>
        <v>0</v>
      </c>
      <c r="K145" s="228" t="s">
        <v>1</v>
      </c>
      <c r="L145" s="44"/>
      <c r="M145" s="233" t="s">
        <v>1</v>
      </c>
      <c r="N145" s="234" t="s">
        <v>41</v>
      </c>
      <c r="O145" s="91"/>
      <c r="P145" s="235">
        <f>O145*H145</f>
        <v>0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7" t="s">
        <v>453</v>
      </c>
      <c r="AT145" s="237" t="s">
        <v>146</v>
      </c>
      <c r="AU145" s="237" t="s">
        <v>85</v>
      </c>
      <c r="AY145" s="17" t="s">
        <v>144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7" t="s">
        <v>83</v>
      </c>
      <c r="BK145" s="238">
        <f>ROUND(I145*H145,2)</f>
        <v>0</v>
      </c>
      <c r="BL145" s="17" t="s">
        <v>453</v>
      </c>
      <c r="BM145" s="237" t="s">
        <v>485</v>
      </c>
    </row>
    <row r="146" s="13" customFormat="1">
      <c r="A146" s="13"/>
      <c r="B146" s="239"/>
      <c r="C146" s="240"/>
      <c r="D146" s="241" t="s">
        <v>160</v>
      </c>
      <c r="E146" s="242" t="s">
        <v>1</v>
      </c>
      <c r="F146" s="243" t="s">
        <v>486</v>
      </c>
      <c r="G146" s="240"/>
      <c r="H146" s="242" t="s">
        <v>1</v>
      </c>
      <c r="I146" s="244"/>
      <c r="J146" s="240"/>
      <c r="K146" s="240"/>
      <c r="L146" s="245"/>
      <c r="M146" s="246"/>
      <c r="N146" s="247"/>
      <c r="O146" s="247"/>
      <c r="P146" s="247"/>
      <c r="Q146" s="247"/>
      <c r="R146" s="247"/>
      <c r="S146" s="247"/>
      <c r="T146" s="24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9" t="s">
        <v>160</v>
      </c>
      <c r="AU146" s="249" t="s">
        <v>85</v>
      </c>
      <c r="AV146" s="13" t="s">
        <v>83</v>
      </c>
      <c r="AW146" s="13" t="s">
        <v>32</v>
      </c>
      <c r="AX146" s="13" t="s">
        <v>76</v>
      </c>
      <c r="AY146" s="249" t="s">
        <v>144</v>
      </c>
    </row>
    <row r="147" s="14" customFormat="1">
      <c r="A147" s="14"/>
      <c r="B147" s="250"/>
      <c r="C147" s="251"/>
      <c r="D147" s="241" t="s">
        <v>160</v>
      </c>
      <c r="E147" s="252" t="s">
        <v>1</v>
      </c>
      <c r="F147" s="253" t="s">
        <v>83</v>
      </c>
      <c r="G147" s="251"/>
      <c r="H147" s="254">
        <v>1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0" t="s">
        <v>160</v>
      </c>
      <c r="AU147" s="260" t="s">
        <v>85</v>
      </c>
      <c r="AV147" s="14" t="s">
        <v>85</v>
      </c>
      <c r="AW147" s="14" t="s">
        <v>32</v>
      </c>
      <c r="AX147" s="14" t="s">
        <v>83</v>
      </c>
      <c r="AY147" s="260" t="s">
        <v>144</v>
      </c>
    </row>
    <row r="148" s="2" customFormat="1" ht="16.5" customHeight="1">
      <c r="A148" s="38"/>
      <c r="B148" s="39"/>
      <c r="C148" s="226" t="s">
        <v>196</v>
      </c>
      <c r="D148" s="226" t="s">
        <v>146</v>
      </c>
      <c r="E148" s="227" t="s">
        <v>487</v>
      </c>
      <c r="F148" s="228" t="s">
        <v>488</v>
      </c>
      <c r="G148" s="229" t="s">
        <v>426</v>
      </c>
      <c r="H148" s="230">
        <v>1</v>
      </c>
      <c r="I148" s="231"/>
      <c r="J148" s="232">
        <f>ROUND(I148*H148,2)</f>
        <v>0</v>
      </c>
      <c r="K148" s="228" t="s">
        <v>1</v>
      </c>
      <c r="L148" s="44"/>
      <c r="M148" s="233" t="s">
        <v>1</v>
      </c>
      <c r="N148" s="234" t="s">
        <v>41</v>
      </c>
      <c r="O148" s="91"/>
      <c r="P148" s="235">
        <f>O148*H148</f>
        <v>0</v>
      </c>
      <c r="Q148" s="235">
        <v>0</v>
      </c>
      <c r="R148" s="235">
        <f>Q148*H148</f>
        <v>0</v>
      </c>
      <c r="S148" s="235">
        <v>0</v>
      </c>
      <c r="T148" s="236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37" t="s">
        <v>453</v>
      </c>
      <c r="AT148" s="237" t="s">
        <v>146</v>
      </c>
      <c r="AU148" s="237" t="s">
        <v>85</v>
      </c>
      <c r="AY148" s="17" t="s">
        <v>144</v>
      </c>
      <c r="BE148" s="238">
        <f>IF(N148="základní",J148,0)</f>
        <v>0</v>
      </c>
      <c r="BF148" s="238">
        <f>IF(N148="snížená",J148,0)</f>
        <v>0</v>
      </c>
      <c r="BG148" s="238">
        <f>IF(N148="zákl. přenesená",J148,0)</f>
        <v>0</v>
      </c>
      <c r="BH148" s="238">
        <f>IF(N148="sníž. přenesená",J148,0)</f>
        <v>0</v>
      </c>
      <c r="BI148" s="238">
        <f>IF(N148="nulová",J148,0)</f>
        <v>0</v>
      </c>
      <c r="BJ148" s="17" t="s">
        <v>83</v>
      </c>
      <c r="BK148" s="238">
        <f>ROUND(I148*H148,2)</f>
        <v>0</v>
      </c>
      <c r="BL148" s="17" t="s">
        <v>453</v>
      </c>
      <c r="BM148" s="237" t="s">
        <v>489</v>
      </c>
    </row>
    <row r="149" s="13" customFormat="1">
      <c r="A149" s="13"/>
      <c r="B149" s="239"/>
      <c r="C149" s="240"/>
      <c r="D149" s="241" t="s">
        <v>160</v>
      </c>
      <c r="E149" s="242" t="s">
        <v>1</v>
      </c>
      <c r="F149" s="243" t="s">
        <v>490</v>
      </c>
      <c r="G149" s="240"/>
      <c r="H149" s="242" t="s">
        <v>1</v>
      </c>
      <c r="I149" s="244"/>
      <c r="J149" s="240"/>
      <c r="K149" s="240"/>
      <c r="L149" s="245"/>
      <c r="M149" s="246"/>
      <c r="N149" s="247"/>
      <c r="O149" s="247"/>
      <c r="P149" s="247"/>
      <c r="Q149" s="247"/>
      <c r="R149" s="247"/>
      <c r="S149" s="247"/>
      <c r="T149" s="24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9" t="s">
        <v>160</v>
      </c>
      <c r="AU149" s="249" t="s">
        <v>85</v>
      </c>
      <c r="AV149" s="13" t="s">
        <v>83</v>
      </c>
      <c r="AW149" s="13" t="s">
        <v>32</v>
      </c>
      <c r="AX149" s="13" t="s">
        <v>76</v>
      </c>
      <c r="AY149" s="249" t="s">
        <v>144</v>
      </c>
    </row>
    <row r="150" s="13" customFormat="1">
      <c r="A150" s="13"/>
      <c r="B150" s="239"/>
      <c r="C150" s="240"/>
      <c r="D150" s="241" t="s">
        <v>160</v>
      </c>
      <c r="E150" s="242" t="s">
        <v>1</v>
      </c>
      <c r="F150" s="243" t="s">
        <v>491</v>
      </c>
      <c r="G150" s="240"/>
      <c r="H150" s="242" t="s">
        <v>1</v>
      </c>
      <c r="I150" s="244"/>
      <c r="J150" s="240"/>
      <c r="K150" s="240"/>
      <c r="L150" s="245"/>
      <c r="M150" s="246"/>
      <c r="N150" s="247"/>
      <c r="O150" s="247"/>
      <c r="P150" s="247"/>
      <c r="Q150" s="247"/>
      <c r="R150" s="247"/>
      <c r="S150" s="247"/>
      <c r="T150" s="24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9" t="s">
        <v>160</v>
      </c>
      <c r="AU150" s="249" t="s">
        <v>85</v>
      </c>
      <c r="AV150" s="13" t="s">
        <v>83</v>
      </c>
      <c r="AW150" s="13" t="s">
        <v>32</v>
      </c>
      <c r="AX150" s="13" t="s">
        <v>76</v>
      </c>
      <c r="AY150" s="249" t="s">
        <v>144</v>
      </c>
    </row>
    <row r="151" s="13" customFormat="1">
      <c r="A151" s="13"/>
      <c r="B151" s="239"/>
      <c r="C151" s="240"/>
      <c r="D151" s="241" t="s">
        <v>160</v>
      </c>
      <c r="E151" s="242" t="s">
        <v>1</v>
      </c>
      <c r="F151" s="243" t="s">
        <v>492</v>
      </c>
      <c r="G151" s="240"/>
      <c r="H151" s="242" t="s">
        <v>1</v>
      </c>
      <c r="I151" s="244"/>
      <c r="J151" s="240"/>
      <c r="K151" s="240"/>
      <c r="L151" s="245"/>
      <c r="M151" s="246"/>
      <c r="N151" s="247"/>
      <c r="O151" s="247"/>
      <c r="P151" s="247"/>
      <c r="Q151" s="247"/>
      <c r="R151" s="247"/>
      <c r="S151" s="247"/>
      <c r="T151" s="24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9" t="s">
        <v>160</v>
      </c>
      <c r="AU151" s="249" t="s">
        <v>85</v>
      </c>
      <c r="AV151" s="13" t="s">
        <v>83</v>
      </c>
      <c r="AW151" s="13" t="s">
        <v>32</v>
      </c>
      <c r="AX151" s="13" t="s">
        <v>76</v>
      </c>
      <c r="AY151" s="249" t="s">
        <v>144</v>
      </c>
    </row>
    <row r="152" s="14" customFormat="1">
      <c r="A152" s="14"/>
      <c r="B152" s="250"/>
      <c r="C152" s="251"/>
      <c r="D152" s="241" t="s">
        <v>160</v>
      </c>
      <c r="E152" s="252" t="s">
        <v>1</v>
      </c>
      <c r="F152" s="253" t="s">
        <v>83</v>
      </c>
      <c r="G152" s="251"/>
      <c r="H152" s="254">
        <v>1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0" t="s">
        <v>160</v>
      </c>
      <c r="AU152" s="260" t="s">
        <v>85</v>
      </c>
      <c r="AV152" s="14" t="s">
        <v>85</v>
      </c>
      <c r="AW152" s="14" t="s">
        <v>32</v>
      </c>
      <c r="AX152" s="14" t="s">
        <v>83</v>
      </c>
      <c r="AY152" s="260" t="s">
        <v>144</v>
      </c>
    </row>
    <row r="153" s="2" customFormat="1" ht="24.15" customHeight="1">
      <c r="A153" s="38"/>
      <c r="B153" s="39"/>
      <c r="C153" s="226" t="s">
        <v>202</v>
      </c>
      <c r="D153" s="226" t="s">
        <v>146</v>
      </c>
      <c r="E153" s="227" t="s">
        <v>493</v>
      </c>
      <c r="F153" s="228" t="s">
        <v>494</v>
      </c>
      <c r="G153" s="229" t="s">
        <v>426</v>
      </c>
      <c r="H153" s="230">
        <v>1</v>
      </c>
      <c r="I153" s="231"/>
      <c r="J153" s="232">
        <f>ROUND(I153*H153,2)</f>
        <v>0</v>
      </c>
      <c r="K153" s="228" t="s">
        <v>1</v>
      </c>
      <c r="L153" s="44"/>
      <c r="M153" s="233" t="s">
        <v>1</v>
      </c>
      <c r="N153" s="234" t="s">
        <v>41</v>
      </c>
      <c r="O153" s="91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7" t="s">
        <v>453</v>
      </c>
      <c r="AT153" s="237" t="s">
        <v>146</v>
      </c>
      <c r="AU153" s="237" t="s">
        <v>85</v>
      </c>
      <c r="AY153" s="17" t="s">
        <v>144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7" t="s">
        <v>83</v>
      </c>
      <c r="BK153" s="238">
        <f>ROUND(I153*H153,2)</f>
        <v>0</v>
      </c>
      <c r="BL153" s="17" t="s">
        <v>453</v>
      </c>
      <c r="BM153" s="237" t="s">
        <v>495</v>
      </c>
    </row>
    <row r="154" s="13" customFormat="1">
      <c r="A154" s="13"/>
      <c r="B154" s="239"/>
      <c r="C154" s="240"/>
      <c r="D154" s="241" t="s">
        <v>160</v>
      </c>
      <c r="E154" s="242" t="s">
        <v>1</v>
      </c>
      <c r="F154" s="243" t="s">
        <v>490</v>
      </c>
      <c r="G154" s="240"/>
      <c r="H154" s="242" t="s">
        <v>1</v>
      </c>
      <c r="I154" s="244"/>
      <c r="J154" s="240"/>
      <c r="K154" s="240"/>
      <c r="L154" s="245"/>
      <c r="M154" s="246"/>
      <c r="N154" s="247"/>
      <c r="O154" s="247"/>
      <c r="P154" s="247"/>
      <c r="Q154" s="247"/>
      <c r="R154" s="247"/>
      <c r="S154" s="247"/>
      <c r="T154" s="24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9" t="s">
        <v>160</v>
      </c>
      <c r="AU154" s="249" t="s">
        <v>85</v>
      </c>
      <c r="AV154" s="13" t="s">
        <v>83</v>
      </c>
      <c r="AW154" s="13" t="s">
        <v>32</v>
      </c>
      <c r="AX154" s="13" t="s">
        <v>76</v>
      </c>
      <c r="AY154" s="249" t="s">
        <v>144</v>
      </c>
    </row>
    <row r="155" s="13" customFormat="1">
      <c r="A155" s="13"/>
      <c r="B155" s="239"/>
      <c r="C155" s="240"/>
      <c r="D155" s="241" t="s">
        <v>160</v>
      </c>
      <c r="E155" s="242" t="s">
        <v>1</v>
      </c>
      <c r="F155" s="243" t="s">
        <v>491</v>
      </c>
      <c r="G155" s="240"/>
      <c r="H155" s="242" t="s">
        <v>1</v>
      </c>
      <c r="I155" s="244"/>
      <c r="J155" s="240"/>
      <c r="K155" s="240"/>
      <c r="L155" s="245"/>
      <c r="M155" s="246"/>
      <c r="N155" s="247"/>
      <c r="O155" s="247"/>
      <c r="P155" s="247"/>
      <c r="Q155" s="247"/>
      <c r="R155" s="247"/>
      <c r="S155" s="247"/>
      <c r="T155" s="24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9" t="s">
        <v>160</v>
      </c>
      <c r="AU155" s="249" t="s">
        <v>85</v>
      </c>
      <c r="AV155" s="13" t="s">
        <v>83</v>
      </c>
      <c r="AW155" s="13" t="s">
        <v>32</v>
      </c>
      <c r="AX155" s="13" t="s">
        <v>76</v>
      </c>
      <c r="AY155" s="249" t="s">
        <v>144</v>
      </c>
    </row>
    <row r="156" s="13" customFormat="1">
      <c r="A156" s="13"/>
      <c r="B156" s="239"/>
      <c r="C156" s="240"/>
      <c r="D156" s="241" t="s">
        <v>160</v>
      </c>
      <c r="E156" s="242" t="s">
        <v>1</v>
      </c>
      <c r="F156" s="243" t="s">
        <v>492</v>
      </c>
      <c r="G156" s="240"/>
      <c r="H156" s="242" t="s">
        <v>1</v>
      </c>
      <c r="I156" s="244"/>
      <c r="J156" s="240"/>
      <c r="K156" s="240"/>
      <c r="L156" s="245"/>
      <c r="M156" s="246"/>
      <c r="N156" s="247"/>
      <c r="O156" s="247"/>
      <c r="P156" s="247"/>
      <c r="Q156" s="247"/>
      <c r="R156" s="247"/>
      <c r="S156" s="247"/>
      <c r="T156" s="24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9" t="s">
        <v>160</v>
      </c>
      <c r="AU156" s="249" t="s">
        <v>85</v>
      </c>
      <c r="AV156" s="13" t="s">
        <v>83</v>
      </c>
      <c r="AW156" s="13" t="s">
        <v>32</v>
      </c>
      <c r="AX156" s="13" t="s">
        <v>76</v>
      </c>
      <c r="AY156" s="249" t="s">
        <v>144</v>
      </c>
    </row>
    <row r="157" s="14" customFormat="1">
      <c r="A157" s="14"/>
      <c r="B157" s="250"/>
      <c r="C157" s="251"/>
      <c r="D157" s="241" t="s">
        <v>160</v>
      </c>
      <c r="E157" s="252" t="s">
        <v>1</v>
      </c>
      <c r="F157" s="253" t="s">
        <v>83</v>
      </c>
      <c r="G157" s="251"/>
      <c r="H157" s="254">
        <v>1</v>
      </c>
      <c r="I157" s="255"/>
      <c r="J157" s="251"/>
      <c r="K157" s="251"/>
      <c r="L157" s="256"/>
      <c r="M157" s="287"/>
      <c r="N157" s="288"/>
      <c r="O157" s="288"/>
      <c r="P157" s="288"/>
      <c r="Q157" s="288"/>
      <c r="R157" s="288"/>
      <c r="S157" s="288"/>
      <c r="T157" s="28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0" t="s">
        <v>160</v>
      </c>
      <c r="AU157" s="260" t="s">
        <v>85</v>
      </c>
      <c r="AV157" s="14" t="s">
        <v>85</v>
      </c>
      <c r="AW157" s="14" t="s">
        <v>32</v>
      </c>
      <c r="AX157" s="14" t="s">
        <v>83</v>
      </c>
      <c r="AY157" s="260" t="s">
        <v>144</v>
      </c>
    </row>
    <row r="158" s="2" customFormat="1" ht="6.96" customHeight="1">
      <c r="A158" s="38"/>
      <c r="B158" s="66"/>
      <c r="C158" s="67"/>
      <c r="D158" s="67"/>
      <c r="E158" s="67"/>
      <c r="F158" s="67"/>
      <c r="G158" s="67"/>
      <c r="H158" s="67"/>
      <c r="I158" s="67"/>
      <c r="J158" s="67"/>
      <c r="K158" s="67"/>
      <c r="L158" s="44"/>
      <c r="M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</row>
  </sheetData>
  <sheetProtection sheet="1" autoFilter="0" formatColumns="0" formatRows="0" objects="1" scenarios="1" spinCount="100000" saltValue="sFQhDqFMTqmpWAggPtAcyXuLSUlHoG52NUZwTdY6am7oF31INv/3unKv2+qGrYnr7FH4OYRDS8++EH/aYlYhkg==" hashValue="8i5WdbvJ2GGjL6cnIZl03G3c1k3Wi/GJbnO1x28VGe7BYTanSGPyX3/KE5q3FZZmMwebjXIiCslmOkOFhuAbcw==" algorithmName="SHA-512" password="CC35"/>
  <autoFilter ref="C121:K15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114</v>
      </c>
    </row>
    <row r="3" s="1" customFormat="1" ht="6.96" customHeight="1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20"/>
      <c r="AT3" s="17" t="s">
        <v>85</v>
      </c>
    </row>
    <row r="4" s="1" customFormat="1" ht="24.96" customHeight="1">
      <c r="B4" s="20"/>
      <c r="D4" s="148" t="s">
        <v>115</v>
      </c>
      <c r="L4" s="20"/>
      <c r="M4" s="14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50" t="s">
        <v>16</v>
      </c>
      <c r="L6" s="20"/>
    </row>
    <row r="7" s="1" customFormat="1" ht="26.25" customHeight="1">
      <c r="B7" s="20"/>
      <c r="E7" s="151" t="str">
        <f>'Rekapitulace stavby'!K6</f>
        <v xml:space="preserve">Rekonstrukce  autobusové  zastávky na ul. Petrovská ve Vikýřovicích</v>
      </c>
      <c r="F7" s="150"/>
      <c r="G7" s="150"/>
      <c r="H7" s="150"/>
      <c r="L7" s="20"/>
    </row>
    <row r="8" s="1" customFormat="1" ht="12" customHeight="1">
      <c r="B8" s="20"/>
      <c r="D8" s="150" t="s">
        <v>116</v>
      </c>
      <c r="L8" s="20"/>
    </row>
    <row r="9" s="2" customFormat="1" ht="16.5" customHeight="1">
      <c r="A9" s="38"/>
      <c r="B9" s="44"/>
      <c r="C9" s="38"/>
      <c r="D9" s="38"/>
      <c r="E9" s="151" t="s">
        <v>416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50" t="s">
        <v>118</v>
      </c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52" t="s">
        <v>496</v>
      </c>
      <c r="F11" s="38"/>
      <c r="G11" s="38"/>
      <c r="H11" s="38"/>
      <c r="I11" s="38"/>
      <c r="J11" s="38"/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38"/>
      <c r="J12" s="38"/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50" t="s">
        <v>18</v>
      </c>
      <c r="E13" s="38"/>
      <c r="F13" s="141" t="s">
        <v>1</v>
      </c>
      <c r="G13" s="38"/>
      <c r="H13" s="38"/>
      <c r="I13" s="150" t="s">
        <v>19</v>
      </c>
      <c r="J13" s="141" t="s">
        <v>1</v>
      </c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50" t="s">
        <v>20</v>
      </c>
      <c r="E14" s="38"/>
      <c r="F14" s="141" t="s">
        <v>21</v>
      </c>
      <c r="G14" s="38"/>
      <c r="H14" s="38"/>
      <c r="I14" s="150" t="s">
        <v>22</v>
      </c>
      <c r="J14" s="153" t="str">
        <f>'Rekapitulace stavby'!AN8</f>
        <v>21. 6. 2022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38"/>
      <c r="J15" s="38"/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50" t="s">
        <v>24</v>
      </c>
      <c r="E16" s="38"/>
      <c r="F16" s="38"/>
      <c r="G16" s="38"/>
      <c r="H16" s="38"/>
      <c r="I16" s="150" t="s">
        <v>25</v>
      </c>
      <c r="J16" s="141" t="s">
        <v>1</v>
      </c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41" t="s">
        <v>26</v>
      </c>
      <c r="F17" s="38"/>
      <c r="G17" s="38"/>
      <c r="H17" s="38"/>
      <c r="I17" s="150" t="s">
        <v>27</v>
      </c>
      <c r="J17" s="141" t="s">
        <v>1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38"/>
      <c r="J18" s="38"/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50" t="s">
        <v>28</v>
      </c>
      <c r="E19" s="38"/>
      <c r="F19" s="38"/>
      <c r="G19" s="38"/>
      <c r="H19" s="38"/>
      <c r="I19" s="150" t="s">
        <v>25</v>
      </c>
      <c r="J19" s="33" t="str">
        <f>'Rekapitulace stavby'!AN13</f>
        <v>Vyplň údaj</v>
      </c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41"/>
      <c r="G20" s="141"/>
      <c r="H20" s="141"/>
      <c r="I20" s="150" t="s">
        <v>27</v>
      </c>
      <c r="J20" s="33" t="str">
        <f>'Rekapitulace stavby'!AN14</f>
        <v>Vyplň údaj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38"/>
      <c r="J21" s="38"/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50" t="s">
        <v>30</v>
      </c>
      <c r="E22" s="38"/>
      <c r="F22" s="38"/>
      <c r="G22" s="38"/>
      <c r="H22" s="38"/>
      <c r="I22" s="150" t="s">
        <v>25</v>
      </c>
      <c r="J22" s="141" t="s">
        <v>1</v>
      </c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41" t="s">
        <v>31</v>
      </c>
      <c r="F23" s="38"/>
      <c r="G23" s="38"/>
      <c r="H23" s="38"/>
      <c r="I23" s="150" t="s">
        <v>27</v>
      </c>
      <c r="J23" s="141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38"/>
      <c r="J24" s="38"/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50" t="s">
        <v>33</v>
      </c>
      <c r="E25" s="38"/>
      <c r="F25" s="38"/>
      <c r="G25" s="38"/>
      <c r="H25" s="38"/>
      <c r="I25" s="150" t="s">
        <v>25</v>
      </c>
      <c r="J25" s="141" t="s">
        <v>1</v>
      </c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41" t="s">
        <v>34</v>
      </c>
      <c r="F26" s="38"/>
      <c r="G26" s="38"/>
      <c r="H26" s="38"/>
      <c r="I26" s="150" t="s">
        <v>27</v>
      </c>
      <c r="J26" s="141" t="s">
        <v>1</v>
      </c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38"/>
      <c r="J27" s="38"/>
      <c r="K27" s="38"/>
      <c r="L27" s="6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50" t="s">
        <v>35</v>
      </c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4"/>
      <c r="B29" s="155"/>
      <c r="C29" s="154"/>
      <c r="D29" s="154"/>
      <c r="E29" s="156" t="s">
        <v>1</v>
      </c>
      <c r="F29" s="156"/>
      <c r="G29" s="156"/>
      <c r="H29" s="156"/>
      <c r="I29" s="154"/>
      <c r="J29" s="154"/>
      <c r="K29" s="154"/>
      <c r="L29" s="157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38"/>
      <c r="J30" s="38"/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8"/>
      <c r="E31" s="158"/>
      <c r="F31" s="158"/>
      <c r="G31" s="158"/>
      <c r="H31" s="158"/>
      <c r="I31" s="158"/>
      <c r="J31" s="158"/>
      <c r="K31" s="158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9" t="s">
        <v>36</v>
      </c>
      <c r="E32" s="38"/>
      <c r="F32" s="38"/>
      <c r="G32" s="38"/>
      <c r="H32" s="38"/>
      <c r="I32" s="38"/>
      <c r="J32" s="160">
        <f>ROUND(J122, 2)</f>
        <v>0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8"/>
      <c r="E33" s="158"/>
      <c r="F33" s="158"/>
      <c r="G33" s="158"/>
      <c r="H33" s="158"/>
      <c r="I33" s="158"/>
      <c r="J33" s="158"/>
      <c r="K33" s="15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1" t="s">
        <v>38</v>
      </c>
      <c r="G34" s="38"/>
      <c r="H34" s="38"/>
      <c r="I34" s="161" t="s">
        <v>37</v>
      </c>
      <c r="J34" s="161" t="s">
        <v>39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40</v>
      </c>
      <c r="E35" s="150" t="s">
        <v>41</v>
      </c>
      <c r="F35" s="163">
        <f>ROUND((SUM(BE122:BE126)),  2)</f>
        <v>0</v>
      </c>
      <c r="G35" s="38"/>
      <c r="H35" s="38"/>
      <c r="I35" s="164">
        <v>0.20999999999999999</v>
      </c>
      <c r="J35" s="163">
        <f>ROUND(((SUM(BE122:BE126))*I35),  2)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50" t="s">
        <v>42</v>
      </c>
      <c r="F36" s="163">
        <f>ROUND((SUM(BF122:BF126)),  2)</f>
        <v>0</v>
      </c>
      <c r="G36" s="38"/>
      <c r="H36" s="38"/>
      <c r="I36" s="164">
        <v>0.14999999999999999</v>
      </c>
      <c r="J36" s="163">
        <f>ROUND(((SUM(BF122:BF126))*I36),  2)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50" t="s">
        <v>43</v>
      </c>
      <c r="F37" s="163">
        <f>ROUND((SUM(BG122:BG126)),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50" t="s">
        <v>44</v>
      </c>
      <c r="F38" s="163">
        <f>ROUND((SUM(BH122:BH126)),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50" t="s">
        <v>45</v>
      </c>
      <c r="F39" s="163">
        <f>ROUND((SUM(BI122:BI126)),  2)</f>
        <v>0</v>
      </c>
      <c r="G39" s="38"/>
      <c r="H39" s="38"/>
      <c r="I39" s="164">
        <v>0</v>
      </c>
      <c r="J39" s="163">
        <f>0</f>
        <v>0</v>
      </c>
      <c r="K39" s="38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46</v>
      </c>
      <c r="E41" s="167"/>
      <c r="F41" s="167"/>
      <c r="G41" s="168" t="s">
        <v>47</v>
      </c>
      <c r="H41" s="169" t="s">
        <v>48</v>
      </c>
      <c r="I41" s="167"/>
      <c r="J41" s="170">
        <f>SUM(J32:J39)</f>
        <v>0</v>
      </c>
      <c r="K41" s="171"/>
      <c r="L41" s="63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44"/>
      <c r="C42" s="38"/>
      <c r="D42" s="38"/>
      <c r="E42" s="38"/>
      <c r="F42" s="38"/>
      <c r="G42" s="38"/>
      <c r="H42" s="38"/>
      <c r="I42" s="38"/>
      <c r="J42" s="38"/>
      <c r="K42" s="38"/>
      <c r="L42" s="63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72" t="s">
        <v>49</v>
      </c>
      <c r="E50" s="173"/>
      <c r="F50" s="173"/>
      <c r="G50" s="172" t="s">
        <v>50</v>
      </c>
      <c r="H50" s="173"/>
      <c r="I50" s="173"/>
      <c r="J50" s="173"/>
      <c r="K50" s="173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5"/>
      <c r="J61" s="177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2" t="s">
        <v>53</v>
      </c>
      <c r="E65" s="178"/>
      <c r="F65" s="178"/>
      <c r="G65" s="172" t="s">
        <v>54</v>
      </c>
      <c r="H65" s="178"/>
      <c r="I65" s="178"/>
      <c r="J65" s="178"/>
      <c r="K65" s="178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5"/>
      <c r="J76" s="177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9"/>
      <c r="C77" s="180"/>
      <c r="D77" s="180"/>
      <c r="E77" s="180"/>
      <c r="F77" s="180"/>
      <c r="G77" s="180"/>
      <c r="H77" s="180"/>
      <c r="I77" s="180"/>
      <c r="J77" s="180"/>
      <c r="K77" s="180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1"/>
      <c r="C81" s="182"/>
      <c r="D81" s="182"/>
      <c r="E81" s="182"/>
      <c r="F81" s="182"/>
      <c r="G81" s="182"/>
      <c r="H81" s="182"/>
      <c r="I81" s="182"/>
      <c r="J81" s="182"/>
      <c r="K81" s="182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40"/>
      <c r="D85" s="40"/>
      <c r="E85" s="183" t="str">
        <f>E7</f>
        <v xml:space="preserve">Rekonstrukce  autobusové  zastávky na ul. Petrovská ve Vikýřovicích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1"/>
      <c r="C86" s="32" t="s">
        <v>116</v>
      </c>
      <c r="D86" s="22"/>
      <c r="E86" s="22"/>
      <c r="F86" s="22"/>
      <c r="G86" s="22"/>
      <c r="H86" s="22"/>
      <c r="I86" s="22"/>
      <c r="J86" s="22"/>
      <c r="K86" s="22"/>
      <c r="L86" s="20"/>
    </row>
    <row r="87" s="2" customFormat="1" ht="16.5" customHeight="1">
      <c r="A87" s="38"/>
      <c r="B87" s="39"/>
      <c r="C87" s="40"/>
      <c r="D87" s="40"/>
      <c r="E87" s="183" t="s">
        <v>416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118</v>
      </c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40"/>
      <c r="D89" s="40"/>
      <c r="E89" s="76" t="str">
        <f>E11</f>
        <v>SO 1020 - VRN</v>
      </c>
      <c r="F89" s="40"/>
      <c r="G89" s="40"/>
      <c r="H89" s="40"/>
      <c r="I89" s="40"/>
      <c r="J89" s="40"/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40"/>
      <c r="E91" s="40"/>
      <c r="F91" s="27" t="str">
        <f>F14</f>
        <v>Vikýřovice</v>
      </c>
      <c r="G91" s="40"/>
      <c r="H91" s="40"/>
      <c r="I91" s="32" t="s">
        <v>22</v>
      </c>
      <c r="J91" s="79" t="str">
        <f>IF(J14="","",J14)</f>
        <v>21. 6. 2022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5.15" customHeight="1">
      <c r="A93" s="38"/>
      <c r="B93" s="39"/>
      <c r="C93" s="32" t="s">
        <v>24</v>
      </c>
      <c r="D93" s="40"/>
      <c r="E93" s="40"/>
      <c r="F93" s="27" t="str">
        <f>E17</f>
        <v xml:space="preserve">Obec  Vikýřovice</v>
      </c>
      <c r="G93" s="40"/>
      <c r="H93" s="40"/>
      <c r="I93" s="32" t="s">
        <v>30</v>
      </c>
      <c r="J93" s="36" t="str">
        <f>E23</f>
        <v>Ing.Zdeněk Vitásek</v>
      </c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40"/>
      <c r="E94" s="40"/>
      <c r="F94" s="27" t="str">
        <f>IF(E20="","",E20)</f>
        <v>Vyplň údaj</v>
      </c>
      <c r="G94" s="40"/>
      <c r="H94" s="40"/>
      <c r="I94" s="32" t="s">
        <v>33</v>
      </c>
      <c r="J94" s="36" t="str">
        <f>E26</f>
        <v xml:space="preserve">Martin  Pniok</v>
      </c>
      <c r="K94" s="40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84" t="s">
        <v>121</v>
      </c>
      <c r="D96" s="185"/>
      <c r="E96" s="185"/>
      <c r="F96" s="185"/>
      <c r="G96" s="185"/>
      <c r="H96" s="185"/>
      <c r="I96" s="185"/>
      <c r="J96" s="186" t="s">
        <v>122</v>
      </c>
      <c r="K96" s="185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63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87" t="s">
        <v>123</v>
      </c>
      <c r="D98" s="40"/>
      <c r="E98" s="40"/>
      <c r="F98" s="40"/>
      <c r="G98" s="40"/>
      <c r="H98" s="40"/>
      <c r="I98" s="40"/>
      <c r="J98" s="110">
        <f>J122</f>
        <v>0</v>
      </c>
      <c r="K98" s="40"/>
      <c r="L98" s="63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7" t="s">
        <v>124</v>
      </c>
    </row>
    <row r="99" s="9" customFormat="1" ht="24.96" customHeight="1">
      <c r="A99" s="9"/>
      <c r="B99" s="188"/>
      <c r="C99" s="189"/>
      <c r="D99" s="190" t="s">
        <v>497</v>
      </c>
      <c r="E99" s="191"/>
      <c r="F99" s="191"/>
      <c r="G99" s="191"/>
      <c r="H99" s="191"/>
      <c r="I99" s="191"/>
      <c r="J99" s="192">
        <f>J123</f>
        <v>0</v>
      </c>
      <c r="K99" s="189"/>
      <c r="L99" s="193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4"/>
      <c r="C100" s="133"/>
      <c r="D100" s="195" t="s">
        <v>498</v>
      </c>
      <c r="E100" s="196"/>
      <c r="F100" s="196"/>
      <c r="G100" s="196"/>
      <c r="H100" s="196"/>
      <c r="I100" s="196"/>
      <c r="J100" s="197">
        <f>J124</f>
        <v>0</v>
      </c>
      <c r="K100" s="13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129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6.25" customHeight="1">
      <c r="A110" s="38"/>
      <c r="B110" s="39"/>
      <c r="C110" s="40"/>
      <c r="D110" s="40"/>
      <c r="E110" s="183" t="str">
        <f>E7</f>
        <v xml:space="preserve">Rekonstrukce  autobusové  zastávky na ul. Petrovská ve Vikýřovicích</v>
      </c>
      <c r="F110" s="32"/>
      <c r="G110" s="32"/>
      <c r="H110" s="32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1"/>
      <c r="C111" s="32" t="s">
        <v>116</v>
      </c>
      <c r="D111" s="22"/>
      <c r="E111" s="22"/>
      <c r="F111" s="22"/>
      <c r="G111" s="22"/>
      <c r="H111" s="22"/>
      <c r="I111" s="22"/>
      <c r="J111" s="22"/>
      <c r="K111" s="22"/>
      <c r="L111" s="20"/>
    </row>
    <row r="112" s="2" customFormat="1" ht="16.5" customHeight="1">
      <c r="A112" s="38"/>
      <c r="B112" s="39"/>
      <c r="C112" s="40"/>
      <c r="D112" s="40"/>
      <c r="E112" s="183" t="s">
        <v>416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118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40"/>
      <c r="D114" s="40"/>
      <c r="E114" s="76" t="str">
        <f>E11</f>
        <v>SO 1020 - VRN</v>
      </c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40"/>
      <c r="E116" s="40"/>
      <c r="F116" s="27" t="str">
        <f>F14</f>
        <v>Vikýřovice</v>
      </c>
      <c r="G116" s="40"/>
      <c r="H116" s="40"/>
      <c r="I116" s="32" t="s">
        <v>22</v>
      </c>
      <c r="J116" s="79" t="str">
        <f>IF(J14="","",J14)</f>
        <v>21. 6. 2022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24</v>
      </c>
      <c r="D118" s="40"/>
      <c r="E118" s="40"/>
      <c r="F118" s="27" t="str">
        <f>E17</f>
        <v xml:space="preserve">Obec  Vikýřovice</v>
      </c>
      <c r="G118" s="40"/>
      <c r="H118" s="40"/>
      <c r="I118" s="32" t="s">
        <v>30</v>
      </c>
      <c r="J118" s="36" t="str">
        <f>E23</f>
        <v>Ing.Zdeněk Vitásek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40"/>
      <c r="E119" s="40"/>
      <c r="F119" s="27" t="str">
        <f>IF(E20="","",E20)</f>
        <v>Vyplň údaj</v>
      </c>
      <c r="G119" s="40"/>
      <c r="H119" s="40"/>
      <c r="I119" s="32" t="s">
        <v>33</v>
      </c>
      <c r="J119" s="36" t="str">
        <f>E26</f>
        <v xml:space="preserve">Martin  Pniok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99"/>
      <c r="B121" s="200"/>
      <c r="C121" s="201" t="s">
        <v>130</v>
      </c>
      <c r="D121" s="202" t="s">
        <v>61</v>
      </c>
      <c r="E121" s="202" t="s">
        <v>57</v>
      </c>
      <c r="F121" s="202" t="s">
        <v>58</v>
      </c>
      <c r="G121" s="202" t="s">
        <v>131</v>
      </c>
      <c r="H121" s="202" t="s">
        <v>132</v>
      </c>
      <c r="I121" s="202" t="s">
        <v>133</v>
      </c>
      <c r="J121" s="202" t="s">
        <v>122</v>
      </c>
      <c r="K121" s="203" t="s">
        <v>134</v>
      </c>
      <c r="L121" s="204"/>
      <c r="M121" s="100" t="s">
        <v>1</v>
      </c>
      <c r="N121" s="101" t="s">
        <v>40</v>
      </c>
      <c r="O121" s="101" t="s">
        <v>135</v>
      </c>
      <c r="P121" s="101" t="s">
        <v>136</v>
      </c>
      <c r="Q121" s="101" t="s">
        <v>137</v>
      </c>
      <c r="R121" s="101" t="s">
        <v>138</v>
      </c>
      <c r="S121" s="101" t="s">
        <v>139</v>
      </c>
      <c r="T121" s="102" t="s">
        <v>140</v>
      </c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</row>
    <row r="122" s="2" customFormat="1" ht="22.8" customHeight="1">
      <c r="A122" s="38"/>
      <c r="B122" s="39"/>
      <c r="C122" s="107" t="s">
        <v>141</v>
      </c>
      <c r="D122" s="40"/>
      <c r="E122" s="40"/>
      <c r="F122" s="40"/>
      <c r="G122" s="40"/>
      <c r="H122" s="40"/>
      <c r="I122" s="40"/>
      <c r="J122" s="205">
        <f>BK122</f>
        <v>0</v>
      </c>
      <c r="K122" s="40"/>
      <c r="L122" s="44"/>
      <c r="M122" s="103"/>
      <c r="N122" s="206"/>
      <c r="O122" s="104"/>
      <c r="P122" s="207">
        <f>P123</f>
        <v>0</v>
      </c>
      <c r="Q122" s="104"/>
      <c r="R122" s="207">
        <f>R123</f>
        <v>0</v>
      </c>
      <c r="S122" s="104"/>
      <c r="T122" s="208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75</v>
      </c>
      <c r="AU122" s="17" t="s">
        <v>124</v>
      </c>
      <c r="BK122" s="209">
        <f>BK123</f>
        <v>0</v>
      </c>
    </row>
    <row r="123" s="12" customFormat="1" ht="25.92" customHeight="1">
      <c r="A123" s="12"/>
      <c r="B123" s="210"/>
      <c r="C123" s="211"/>
      <c r="D123" s="212" t="s">
        <v>75</v>
      </c>
      <c r="E123" s="213" t="s">
        <v>113</v>
      </c>
      <c r="F123" s="213" t="s">
        <v>499</v>
      </c>
      <c r="G123" s="211"/>
      <c r="H123" s="211"/>
      <c r="I123" s="214"/>
      <c r="J123" s="215">
        <f>BK123</f>
        <v>0</v>
      </c>
      <c r="K123" s="211"/>
      <c r="L123" s="216"/>
      <c r="M123" s="217"/>
      <c r="N123" s="218"/>
      <c r="O123" s="218"/>
      <c r="P123" s="219">
        <f>P124</f>
        <v>0</v>
      </c>
      <c r="Q123" s="218"/>
      <c r="R123" s="219">
        <f>R124</f>
        <v>0</v>
      </c>
      <c r="S123" s="218"/>
      <c r="T123" s="220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1" t="s">
        <v>166</v>
      </c>
      <c r="AT123" s="222" t="s">
        <v>75</v>
      </c>
      <c r="AU123" s="222" t="s">
        <v>76</v>
      </c>
      <c r="AY123" s="221" t="s">
        <v>144</v>
      </c>
      <c r="BK123" s="223">
        <f>BK124</f>
        <v>0</v>
      </c>
    </row>
    <row r="124" s="12" customFormat="1" ht="22.8" customHeight="1">
      <c r="A124" s="12"/>
      <c r="B124" s="210"/>
      <c r="C124" s="211"/>
      <c r="D124" s="212" t="s">
        <v>75</v>
      </c>
      <c r="E124" s="224" t="s">
        <v>500</v>
      </c>
      <c r="F124" s="224" t="s">
        <v>501</v>
      </c>
      <c r="G124" s="211"/>
      <c r="H124" s="211"/>
      <c r="I124" s="214"/>
      <c r="J124" s="225">
        <f>BK124</f>
        <v>0</v>
      </c>
      <c r="K124" s="211"/>
      <c r="L124" s="216"/>
      <c r="M124" s="217"/>
      <c r="N124" s="218"/>
      <c r="O124" s="218"/>
      <c r="P124" s="219">
        <f>SUM(P125:P126)</f>
        <v>0</v>
      </c>
      <c r="Q124" s="218"/>
      <c r="R124" s="219">
        <f>SUM(R125:R126)</f>
        <v>0</v>
      </c>
      <c r="S124" s="218"/>
      <c r="T124" s="220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1" t="s">
        <v>166</v>
      </c>
      <c r="AT124" s="222" t="s">
        <v>75</v>
      </c>
      <c r="AU124" s="222" t="s">
        <v>83</v>
      </c>
      <c r="AY124" s="221" t="s">
        <v>144</v>
      </c>
      <c r="BK124" s="223">
        <f>SUM(BK125:BK126)</f>
        <v>0</v>
      </c>
    </row>
    <row r="125" s="2" customFormat="1" ht="16.5" customHeight="1">
      <c r="A125" s="38"/>
      <c r="B125" s="39"/>
      <c r="C125" s="226" t="s">
        <v>83</v>
      </c>
      <c r="D125" s="226" t="s">
        <v>146</v>
      </c>
      <c r="E125" s="227" t="s">
        <v>502</v>
      </c>
      <c r="F125" s="228" t="s">
        <v>501</v>
      </c>
      <c r="G125" s="229" t="s">
        <v>426</v>
      </c>
      <c r="H125" s="230">
        <v>1</v>
      </c>
      <c r="I125" s="231"/>
      <c r="J125" s="232">
        <f>ROUND(I125*H125,2)</f>
        <v>0</v>
      </c>
      <c r="K125" s="228" t="s">
        <v>150</v>
      </c>
      <c r="L125" s="44"/>
      <c r="M125" s="233" t="s">
        <v>1</v>
      </c>
      <c r="N125" s="234" t="s">
        <v>41</v>
      </c>
      <c r="O125" s="91"/>
      <c r="P125" s="235">
        <f>O125*H125</f>
        <v>0</v>
      </c>
      <c r="Q125" s="235">
        <v>0</v>
      </c>
      <c r="R125" s="235">
        <f>Q125*H125</f>
        <v>0</v>
      </c>
      <c r="S125" s="235">
        <v>0</v>
      </c>
      <c r="T125" s="236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37" t="s">
        <v>503</v>
      </c>
      <c r="AT125" s="237" t="s">
        <v>146</v>
      </c>
      <c r="AU125" s="237" t="s">
        <v>85</v>
      </c>
      <c r="AY125" s="17" t="s">
        <v>144</v>
      </c>
      <c r="BE125" s="238">
        <f>IF(N125="základní",J125,0)</f>
        <v>0</v>
      </c>
      <c r="BF125" s="238">
        <f>IF(N125="snížená",J125,0)</f>
        <v>0</v>
      </c>
      <c r="BG125" s="238">
        <f>IF(N125="zákl. přenesená",J125,0)</f>
        <v>0</v>
      </c>
      <c r="BH125" s="238">
        <f>IF(N125="sníž. přenesená",J125,0)</f>
        <v>0</v>
      </c>
      <c r="BI125" s="238">
        <f>IF(N125="nulová",J125,0)</f>
        <v>0</v>
      </c>
      <c r="BJ125" s="17" t="s">
        <v>83</v>
      </c>
      <c r="BK125" s="238">
        <f>ROUND(I125*H125,2)</f>
        <v>0</v>
      </c>
      <c r="BL125" s="17" t="s">
        <v>503</v>
      </c>
      <c r="BM125" s="237" t="s">
        <v>504</v>
      </c>
    </row>
    <row r="126" s="2" customFormat="1" ht="16.5" customHeight="1">
      <c r="A126" s="38"/>
      <c r="B126" s="39"/>
      <c r="C126" s="226" t="s">
        <v>85</v>
      </c>
      <c r="D126" s="226" t="s">
        <v>146</v>
      </c>
      <c r="E126" s="227" t="s">
        <v>505</v>
      </c>
      <c r="F126" s="228" t="s">
        <v>506</v>
      </c>
      <c r="G126" s="229" t="s">
        <v>426</v>
      </c>
      <c r="H126" s="230">
        <v>1</v>
      </c>
      <c r="I126" s="231"/>
      <c r="J126" s="232">
        <f>ROUND(I126*H126,2)</f>
        <v>0</v>
      </c>
      <c r="K126" s="228" t="s">
        <v>150</v>
      </c>
      <c r="L126" s="44"/>
      <c r="M126" s="272" t="s">
        <v>1</v>
      </c>
      <c r="N126" s="273" t="s">
        <v>41</v>
      </c>
      <c r="O126" s="274"/>
      <c r="P126" s="275">
        <f>O126*H126</f>
        <v>0</v>
      </c>
      <c r="Q126" s="275">
        <v>0</v>
      </c>
      <c r="R126" s="275">
        <f>Q126*H126</f>
        <v>0</v>
      </c>
      <c r="S126" s="275">
        <v>0</v>
      </c>
      <c r="T126" s="276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37" t="s">
        <v>503</v>
      </c>
      <c r="AT126" s="237" t="s">
        <v>146</v>
      </c>
      <c r="AU126" s="237" t="s">
        <v>85</v>
      </c>
      <c r="AY126" s="17" t="s">
        <v>144</v>
      </c>
      <c r="BE126" s="238">
        <f>IF(N126="základní",J126,0)</f>
        <v>0</v>
      </c>
      <c r="BF126" s="238">
        <f>IF(N126="snížená",J126,0)</f>
        <v>0</v>
      </c>
      <c r="BG126" s="238">
        <f>IF(N126="zákl. přenesená",J126,0)</f>
        <v>0</v>
      </c>
      <c r="BH126" s="238">
        <f>IF(N126="sníž. přenesená",J126,0)</f>
        <v>0</v>
      </c>
      <c r="BI126" s="238">
        <f>IF(N126="nulová",J126,0)</f>
        <v>0</v>
      </c>
      <c r="BJ126" s="17" t="s">
        <v>83</v>
      </c>
      <c r="BK126" s="238">
        <f>ROUND(I126*H126,2)</f>
        <v>0</v>
      </c>
      <c r="BL126" s="17" t="s">
        <v>503</v>
      </c>
      <c r="BM126" s="237" t="s">
        <v>507</v>
      </c>
    </row>
    <row r="127" s="2" customFormat="1" ht="6.96" customHeight="1">
      <c r="A127" s="38"/>
      <c r="B127" s="66"/>
      <c r="C127" s="67"/>
      <c r="D127" s="67"/>
      <c r="E127" s="67"/>
      <c r="F127" s="67"/>
      <c r="G127" s="67"/>
      <c r="H127" s="67"/>
      <c r="I127" s="67"/>
      <c r="J127" s="67"/>
      <c r="K127" s="67"/>
      <c r="L127" s="44"/>
      <c r="M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</sheetData>
  <sheetProtection sheet="1" autoFilter="0" formatColumns="0" formatRows="0" objects="1" scenarios="1" spinCount="100000" saltValue="WqAPpLjhsv2PSqx16aN9pFOJIwtmWiNhWygkPHvfgS6rxbjTaBjyqIsjLUjSDnuNXrp9jQyEDeRAB1dflMfXVA==" hashValue="kQL5zKw7dXfPlrKEtTr8UFZ2bsPoVsfkQO4XUoa9DjNQBsv9OJ/gNNeUiWeRvyod9iDD+afMAcVluJwry1qS1w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LAPTOP-V6F5C2G1\Radka</dc:creator>
  <cp:lastModifiedBy>LAPTOP-V6F5C2G1\Radka</cp:lastModifiedBy>
  <dcterms:created xsi:type="dcterms:W3CDTF">2022-07-27T13:51:30Z</dcterms:created>
  <dcterms:modified xsi:type="dcterms:W3CDTF">2022-07-27T13:51:41Z</dcterms:modified>
</cp:coreProperties>
</file>